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mc:AlternateContent xmlns:mc="http://schemas.openxmlformats.org/markup-compatibility/2006">
    <mc:Choice Requires="x15">
      <x15ac:absPath xmlns:x15ac="http://schemas.microsoft.com/office/spreadsheetml/2010/11/ac" url="C:\Users\mtovary\Desktop\SIGCMA\5. MATRIZ DE RIESGOS\MT Vigencia 2025\DESAJ NEIVA\2SDO TRIMESTRE 2025_DESAJ NEIVA\"/>
    </mc:Choice>
  </mc:AlternateContent>
  <bookViews>
    <workbookView xWindow="0" yWindow="0" windowWidth="28800" windowHeight="11880" tabRatio="792" firstSheet="4" activeTab="11"/>
  </bookViews>
  <sheets>
    <sheet name="1- Presentacion " sheetId="10" r:id="rId1"/>
    <sheet name="Conceptos 37001" sheetId="37" r:id="rId2"/>
    <sheet name="2. Análisis de contexto" sheetId="39" r:id="rId3"/>
    <sheet name="3. Estrategias" sheetId="40"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 r:id="rId18"/>
    <externalReference r:id="rId19"/>
    <externalReference r:id="rId20"/>
  </externalReferences>
  <definedNames>
    <definedName name="_xlnm._FilterDatabase" localSheetId="10" hidden="1">'Seguimiento 1 Trimestre'!$A$8:$M$8</definedName>
    <definedName name="_xlnm.Print_Area" localSheetId="2">'2. Análisis de contexto'!$A$1:$G$91</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 localSheetId="2">'[1]Tabla de Valoración'!$I$2:$L$5</definedName>
    <definedName name="Data" localSheetId="3">'[2]Tabla de Valoración'!$I$2:$L$5</definedName>
    <definedName name="Data">#REF!</definedName>
    <definedName name="Diseño" localSheetId="2">'[1]Tabla de Valoración'!$I$2:$I$5</definedName>
    <definedName name="Diseño" localSheetId="3">'[2]Tabla de Valoración'!$I$2:$I$5</definedName>
    <definedName name="Diseño">#REF!</definedName>
    <definedName name="Ejecución" localSheetId="2">'[1]Tabla de Valoración'!$I$2:$L$2</definedName>
    <definedName name="Ejecución" localSheetId="3">'[2]Tabla de Valoración'!$I$2:$L$2</definedName>
    <definedName name="Ejecución">#REF!</definedName>
    <definedName name="GEST" localSheetId="2">[3]GESTION!#REF!</definedName>
    <definedName name="GEST" localSheetId="3">[4]GESTION!#REF!</definedName>
    <definedName name="GEST">[4]GESTION!#REF!</definedName>
    <definedName name="GESTION_SEG_3_TRIM" localSheetId="2">[5]GESTION!#REF!</definedName>
    <definedName name="GESTION_SEG_3_TRIM" localSheetId="3">[5]GESTION!#REF!</definedName>
    <definedName name="GESTION_SEG_3_TRIM">[5]GESTION!#REF!</definedName>
    <definedName name="INV" localSheetId="2">[3]INVERSION!#REF!</definedName>
    <definedName name="INV" localSheetId="3">[4]INVERSION!#REF!</definedName>
    <definedName name="INV">[4]INVERSION!#REF!</definedName>
    <definedName name="INV_GEST" localSheetId="2">#REF!</definedName>
    <definedName name="INV_GEST" localSheetId="3">#REF!</definedName>
    <definedName name="INV_GEST">#REF!</definedName>
    <definedName name="Posibilidad" localSheetId="2">[6]Hoja2!$H$3:$H$7</definedName>
    <definedName name="Posibilidad" localSheetId="3">[6]Hoja2!$H$3:$H$7</definedName>
    <definedName name="Posibilidad">#REF!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29" l="1"/>
  <c r="D102" i="29"/>
  <c r="D101" i="29"/>
  <c r="D92" i="29"/>
  <c r="D91" i="29"/>
  <c r="D90" i="29"/>
  <c r="D82" i="29"/>
  <c r="D83" i="29"/>
  <c r="D84" i="29"/>
  <c r="D85" i="29"/>
  <c r="D86" i="29"/>
  <c r="D87" i="29"/>
  <c r="D88" i="29"/>
  <c r="D89" i="29"/>
  <c r="D81" i="29"/>
  <c r="D80" i="29"/>
  <c r="D72" i="29"/>
  <c r="D71" i="29"/>
  <c r="D70" i="29"/>
  <c r="D62" i="29"/>
  <c r="D63" i="29"/>
  <c r="D64" i="29"/>
  <c r="D61" i="29"/>
  <c r="D60" i="29"/>
  <c r="D54" i="29"/>
  <c r="D55" i="29"/>
  <c r="D56" i="29"/>
  <c r="D53" i="29"/>
  <c r="D42" i="29"/>
  <c r="D43" i="29"/>
  <c r="D44" i="29"/>
  <c r="D41" i="29"/>
  <c r="D31" i="29"/>
  <c r="D23" i="29"/>
  <c r="D24" i="29"/>
  <c r="D13" i="29"/>
  <c r="D14" i="29"/>
  <c r="D15" i="29"/>
  <c r="I10" i="29" l="1"/>
  <c r="L10" i="29"/>
  <c r="C10" i="28" l="1"/>
  <c r="L71" i="28"/>
  <c r="L72" i="28"/>
  <c r="L73" i="28"/>
  <c r="L74" i="28"/>
  <c r="L75" i="28"/>
  <c r="L76" i="28"/>
  <c r="L77" i="28"/>
  <c r="L61" i="28"/>
  <c r="L62" i="28"/>
  <c r="L63" i="28"/>
  <c r="L64" i="28"/>
  <c r="L65" i="28"/>
  <c r="L11" i="28"/>
  <c r="L12" i="28"/>
  <c r="L13" i="28"/>
  <c r="L14" i="28"/>
  <c r="L15" i="28"/>
  <c r="K101" i="27"/>
  <c r="K102" i="27"/>
  <c r="K103" i="27"/>
  <c r="K104" i="27"/>
  <c r="K105" i="27"/>
  <c r="K106" i="27"/>
  <c r="K107" i="27"/>
  <c r="K108" i="27"/>
  <c r="K109" i="27"/>
  <c r="K91" i="27"/>
  <c r="K92" i="27"/>
  <c r="K93" i="27"/>
  <c r="K94" i="27"/>
  <c r="K95" i="27"/>
  <c r="K96" i="27"/>
  <c r="K97" i="27"/>
  <c r="K98" i="27"/>
  <c r="K99" i="27"/>
  <c r="K72" i="27"/>
  <c r="K73" i="27"/>
  <c r="K74" i="27"/>
  <c r="K75" i="27"/>
  <c r="K76" i="27"/>
  <c r="K77" i="27"/>
  <c r="K78" i="27"/>
  <c r="K79" i="27"/>
  <c r="K100" i="27"/>
  <c r="K90" i="27"/>
  <c r="K80" i="27"/>
  <c r="K71" i="27"/>
  <c r="K70" i="27"/>
  <c r="L16" i="28"/>
  <c r="L17" i="28"/>
  <c r="L18" i="28"/>
  <c r="L19" i="28"/>
  <c r="L20" i="28"/>
  <c r="L101" i="28"/>
  <c r="L102" i="28"/>
  <c r="E56" i="29" l="1"/>
  <c r="C20" i="28" l="1"/>
  <c r="L51" i="28"/>
  <c r="L52" i="28"/>
  <c r="L53" i="28"/>
  <c r="L54" i="28"/>
  <c r="L55" i="28"/>
  <c r="L56" i="28"/>
  <c r="L57" i="28"/>
  <c r="L58" i="28"/>
  <c r="L59" i="28"/>
  <c r="L50" i="28"/>
  <c r="L43" i="28"/>
  <c r="C60" i="28"/>
  <c r="D100" i="29" l="1"/>
  <c r="D52" i="29"/>
  <c r="D51" i="29"/>
  <c r="D50" i="29"/>
  <c r="D40" i="29"/>
  <c r="D30" i="29"/>
  <c r="D10" i="29"/>
  <c r="D12" i="29"/>
  <c r="D11" i="29"/>
  <c r="D22" i="29"/>
  <c r="D21" i="29"/>
  <c r="D20" i="29"/>
  <c r="E11" i="29"/>
  <c r="E30" i="29"/>
  <c r="E31" i="29"/>
  <c r="E50" i="29"/>
  <c r="E51" i="29"/>
  <c r="E52" i="29"/>
  <c r="E53" i="29"/>
  <c r="E54" i="29"/>
  <c r="E55" i="29"/>
  <c r="E41" i="29"/>
  <c r="E42" i="29"/>
  <c r="E43" i="29"/>
  <c r="E44" i="29"/>
  <c r="E21" i="29"/>
  <c r="E22" i="29"/>
  <c r="E23" i="29"/>
  <c r="E24" i="29"/>
  <c r="E12" i="29"/>
  <c r="E13" i="29"/>
  <c r="E14" i="29"/>
  <c r="E15" i="29"/>
  <c r="L20" i="29" l="1"/>
  <c r="L30" i="29"/>
  <c r="L40" i="29"/>
  <c r="L50" i="29"/>
  <c r="L60" i="29"/>
  <c r="L70" i="29"/>
  <c r="L80" i="29"/>
  <c r="L90" i="29"/>
  <c r="L100" i="29"/>
  <c r="A20" i="29"/>
  <c r="B20" i="29"/>
  <c r="C20" i="29"/>
  <c r="A30" i="29"/>
  <c r="B30" i="29"/>
  <c r="C30" i="29"/>
  <c r="A40" i="29"/>
  <c r="B40" i="29"/>
  <c r="C40" i="29"/>
  <c r="A50" i="29"/>
  <c r="B50" i="29"/>
  <c r="C50" i="29"/>
  <c r="A60" i="29"/>
  <c r="B60" i="29"/>
  <c r="C60" i="29"/>
  <c r="A70" i="29"/>
  <c r="B70" i="29"/>
  <c r="C70" i="29"/>
  <c r="A80" i="29"/>
  <c r="B80" i="29"/>
  <c r="C80" i="29"/>
  <c r="A90" i="29"/>
  <c r="B90" i="29"/>
  <c r="C90" i="29"/>
  <c r="A100" i="29"/>
  <c r="B100" i="29"/>
  <c r="C100" i="29"/>
  <c r="E90" i="29"/>
  <c r="E91" i="29"/>
  <c r="E92" i="29"/>
  <c r="E93" i="29"/>
  <c r="E94" i="29"/>
  <c r="E95" i="29"/>
  <c r="E96" i="29"/>
  <c r="E97" i="29"/>
  <c r="E98" i="29"/>
  <c r="E99" i="29"/>
  <c r="E100" i="29"/>
  <c r="E101" i="29"/>
  <c r="E102" i="29"/>
  <c r="E103" i="29"/>
  <c r="E104" i="29"/>
  <c r="E105" i="29"/>
  <c r="E106" i="29"/>
  <c r="E107" i="29"/>
  <c r="E108" i="29"/>
  <c r="E109" i="29"/>
  <c r="E70" i="29"/>
  <c r="E71" i="29"/>
  <c r="E72" i="29"/>
  <c r="E73" i="29"/>
  <c r="E74" i="29"/>
  <c r="E75" i="29"/>
  <c r="E76" i="29"/>
  <c r="E77" i="29"/>
  <c r="E78" i="29"/>
  <c r="E79" i="29"/>
  <c r="E80" i="29"/>
  <c r="E81" i="29"/>
  <c r="E82" i="29"/>
  <c r="E83" i="29"/>
  <c r="E84" i="29"/>
  <c r="E85" i="29"/>
  <c r="E86" i="29"/>
  <c r="E87" i="29"/>
  <c r="E88" i="29"/>
  <c r="E89" i="29"/>
  <c r="C11" i="28"/>
  <c r="C12" i="28"/>
  <c r="C13" i="28"/>
  <c r="C14" i="28"/>
  <c r="C15" i="28"/>
  <c r="C16" i="28"/>
  <c r="C17" i="28"/>
  <c r="C18" i="28"/>
  <c r="C19" i="28"/>
  <c r="C21" i="28"/>
  <c r="C22" i="28"/>
  <c r="C23" i="28"/>
  <c r="C24" i="28"/>
  <c r="C25" i="28"/>
  <c r="C26" i="28"/>
  <c r="C27" i="28"/>
  <c r="C28" i="28"/>
  <c r="C29" i="28"/>
  <c r="C30" i="28"/>
  <c r="C31" i="28"/>
  <c r="C32" i="28"/>
  <c r="C33" i="28"/>
  <c r="C34" i="28"/>
  <c r="C35" i="28"/>
  <c r="C36" i="28"/>
  <c r="C37" i="28"/>
  <c r="C38" i="28"/>
  <c r="C39" i="28"/>
  <c r="C40" i="28"/>
  <c r="C41" i="28"/>
  <c r="C42" i="28"/>
  <c r="C43" i="28"/>
  <c r="C44" i="28"/>
  <c r="C45" i="28"/>
  <c r="C46" i="28"/>
  <c r="C47" i="28"/>
  <c r="C48" i="28"/>
  <c r="C49" i="28"/>
  <c r="C50" i="28"/>
  <c r="C51" i="28"/>
  <c r="C52" i="28"/>
  <c r="C53" i="28"/>
  <c r="C54" i="28"/>
  <c r="C55" i="28"/>
  <c r="C56" i="28"/>
  <c r="C57" i="28"/>
  <c r="C58" i="28"/>
  <c r="C59" i="28"/>
  <c r="C61" i="28"/>
  <c r="C62" i="28"/>
  <c r="C63" i="28"/>
  <c r="C64" i="28"/>
  <c r="C65" i="28"/>
  <c r="C66" i="28"/>
  <c r="C67" i="28"/>
  <c r="C68" i="28"/>
  <c r="C69" i="28"/>
  <c r="C70" i="28"/>
  <c r="C71" i="28"/>
  <c r="C72" i="28"/>
  <c r="C73" i="28"/>
  <c r="C74" i="28"/>
  <c r="C75" i="28"/>
  <c r="C76" i="28"/>
  <c r="C77" i="28"/>
  <c r="C78" i="28"/>
  <c r="C79" i="28"/>
  <c r="C80" i="28"/>
  <c r="C81" i="28"/>
  <c r="C82" i="28"/>
  <c r="C83" i="28"/>
  <c r="C84" i="28"/>
  <c r="C85" i="28"/>
  <c r="C86" i="28"/>
  <c r="C87" i="28"/>
  <c r="C88" i="28"/>
  <c r="C89" i="28"/>
  <c r="C90" i="28"/>
  <c r="C91" i="28"/>
  <c r="C92" i="28"/>
  <c r="C93" i="28"/>
  <c r="C94" i="28"/>
  <c r="C95" i="28"/>
  <c r="C96" i="28"/>
  <c r="C97" i="28"/>
  <c r="C98" i="28"/>
  <c r="C99" i="28"/>
  <c r="C100" i="28"/>
  <c r="C101" i="28"/>
  <c r="C102" i="28"/>
  <c r="C103" i="28"/>
  <c r="C104" i="28"/>
  <c r="C105" i="28"/>
  <c r="C106" i="28"/>
  <c r="C107" i="28"/>
  <c r="C108" i="28"/>
  <c r="C109" i="28"/>
  <c r="A20" i="28"/>
  <c r="B20" i="28"/>
  <c r="A30" i="28"/>
  <c r="B30" i="28"/>
  <c r="A40" i="28"/>
  <c r="B40" i="28"/>
  <c r="A50" i="28"/>
  <c r="B50" i="28"/>
  <c r="A60" i="28"/>
  <c r="B60" i="28"/>
  <c r="A70" i="28"/>
  <c r="B70" i="28"/>
  <c r="A80" i="28"/>
  <c r="B80" i="28"/>
  <c r="A90" i="28"/>
  <c r="B90" i="28"/>
  <c r="A100" i="28"/>
  <c r="B100" i="28"/>
  <c r="J70" i="28"/>
  <c r="L70" i="28"/>
  <c r="R70" i="28"/>
  <c r="J71" i="28"/>
  <c r="R71" i="28"/>
  <c r="J72" i="28"/>
  <c r="L78" i="28"/>
  <c r="L79" i="28"/>
  <c r="J80" i="28"/>
  <c r="L80" i="28"/>
  <c r="R80" i="28"/>
  <c r="J81" i="28"/>
  <c r="L81" i="28"/>
  <c r="R81" i="28"/>
  <c r="J82" i="28"/>
  <c r="L82" i="28"/>
  <c r="L83" i="28"/>
  <c r="L84" i="28"/>
  <c r="L85" i="28"/>
  <c r="L86" i="28"/>
  <c r="L87" i="28"/>
  <c r="L88" i="28"/>
  <c r="L89" i="28"/>
  <c r="J90" i="28"/>
  <c r="L90" i="28"/>
  <c r="R90" i="28"/>
  <c r="J91" i="28"/>
  <c r="L91" i="28"/>
  <c r="R91" i="28"/>
  <c r="J92" i="28"/>
  <c r="L92" i="28"/>
  <c r="R92" i="28"/>
  <c r="J93" i="28"/>
  <c r="L93" i="28"/>
  <c r="R93" i="28"/>
  <c r="J94" i="28"/>
  <c r="L94" i="28"/>
  <c r="R94" i="28"/>
  <c r="J95" i="28"/>
  <c r="L95" i="28"/>
  <c r="R95" i="28"/>
  <c r="J96" i="28"/>
  <c r="L96" i="28"/>
  <c r="R96" i="28"/>
  <c r="J97" i="28"/>
  <c r="L97" i="28"/>
  <c r="R97" i="28"/>
  <c r="J98" i="28"/>
  <c r="L98" i="28"/>
  <c r="R98" i="28"/>
  <c r="J99" i="28"/>
  <c r="L99" i="28"/>
  <c r="R99" i="28"/>
  <c r="J100" i="28"/>
  <c r="L100" i="28"/>
  <c r="R100" i="28"/>
  <c r="J101" i="28"/>
  <c r="R101" i="28"/>
  <c r="J102" i="28"/>
  <c r="R102" i="28"/>
  <c r="J103" i="28"/>
  <c r="L103" i="28"/>
  <c r="R103" i="28"/>
  <c r="J104" i="28"/>
  <c r="L104" i="28"/>
  <c r="R104" i="28"/>
  <c r="J105" i="28"/>
  <c r="L105" i="28"/>
  <c r="R105" i="28"/>
  <c r="J106" i="28"/>
  <c r="L106" i="28"/>
  <c r="R106" i="28"/>
  <c r="J107" i="28"/>
  <c r="L107" i="28"/>
  <c r="R107" i="28"/>
  <c r="J108" i="28"/>
  <c r="L108" i="28"/>
  <c r="R108" i="28"/>
  <c r="J109" i="28"/>
  <c r="L109" i="28"/>
  <c r="R109" i="28"/>
  <c r="G100" i="27"/>
  <c r="H100" i="27" s="1"/>
  <c r="G90" i="27"/>
  <c r="H90" i="27" s="1"/>
  <c r="G80" i="27"/>
  <c r="H80" i="27" s="1"/>
  <c r="G70" i="27"/>
  <c r="H70" i="27" s="1"/>
  <c r="F70" i="29" l="1"/>
  <c r="O70" i="27"/>
  <c r="K100" i="28"/>
  <c r="T100" i="28" s="1"/>
  <c r="S100" i="28"/>
  <c r="K90" i="28"/>
  <c r="T90" i="28" s="1"/>
  <c r="S90" i="28"/>
  <c r="K80" i="28"/>
  <c r="T80" i="28" s="1"/>
  <c r="J80" i="29" s="1"/>
  <c r="S80" i="28"/>
  <c r="U80" i="28" s="1"/>
  <c r="S70" i="28"/>
  <c r="U70" i="28" s="1"/>
  <c r="K70" i="29" s="1"/>
  <c r="K70" i="28"/>
  <c r="T70" i="28" s="1"/>
  <c r="J70" i="29" s="1"/>
  <c r="C99" i="36"/>
  <c r="C99" i="35"/>
  <c r="C99" i="34"/>
  <c r="C99" i="18"/>
  <c r="B99" i="36"/>
  <c r="B99" i="35"/>
  <c r="B99" i="34"/>
  <c r="B99" i="18"/>
  <c r="A99" i="36"/>
  <c r="A99" i="35"/>
  <c r="A99" i="34"/>
  <c r="A99" i="18"/>
  <c r="C89" i="36"/>
  <c r="C89" i="35"/>
  <c r="C89" i="34"/>
  <c r="C89" i="18"/>
  <c r="B89" i="36"/>
  <c r="B89" i="35"/>
  <c r="B89" i="34"/>
  <c r="B89" i="18"/>
  <c r="A89" i="36"/>
  <c r="A89" i="35"/>
  <c r="A89" i="34"/>
  <c r="A89" i="18"/>
  <c r="C79" i="36"/>
  <c r="C79" i="35"/>
  <c r="C79" i="34"/>
  <c r="C79" i="18"/>
  <c r="B79" i="36"/>
  <c r="B79" i="35"/>
  <c r="B79" i="34"/>
  <c r="B79" i="18"/>
  <c r="A79" i="36"/>
  <c r="A79" i="35"/>
  <c r="A79" i="34"/>
  <c r="A79" i="18"/>
  <c r="C69" i="36"/>
  <c r="C69" i="35"/>
  <c r="C69" i="34"/>
  <c r="C69" i="18"/>
  <c r="B69" i="36"/>
  <c r="B69" i="35"/>
  <c r="B69" i="34"/>
  <c r="B69" i="18"/>
  <c r="A69" i="36"/>
  <c r="A69" i="35"/>
  <c r="A69" i="34"/>
  <c r="A69" i="18"/>
  <c r="C59" i="36"/>
  <c r="C59" i="35"/>
  <c r="C59" i="34"/>
  <c r="C59" i="18"/>
  <c r="B59" i="36"/>
  <c r="B59" i="35"/>
  <c r="B59" i="34"/>
  <c r="B59" i="18"/>
  <c r="A59" i="36"/>
  <c r="A59" i="35"/>
  <c r="A59" i="34"/>
  <c r="A59" i="18"/>
  <c r="C49" i="36"/>
  <c r="C49" i="35"/>
  <c r="C49" i="34"/>
  <c r="C49" i="18"/>
  <c r="B49" i="36"/>
  <c r="B49" i="35"/>
  <c r="B49" i="34"/>
  <c r="B49" i="18"/>
  <c r="A49" i="36"/>
  <c r="A49" i="35"/>
  <c r="A49" i="34"/>
  <c r="A49" i="18"/>
  <c r="C39" i="36"/>
  <c r="C39" i="35"/>
  <c r="C39" i="34"/>
  <c r="C39" i="18"/>
  <c r="B39" i="36"/>
  <c r="B39" i="35"/>
  <c r="B39" i="34"/>
  <c r="B39" i="18"/>
  <c r="A39" i="36"/>
  <c r="A39" i="35"/>
  <c r="A39" i="34"/>
  <c r="A39" i="18"/>
  <c r="C29" i="36"/>
  <c r="C29" i="35"/>
  <c r="C29" i="34"/>
  <c r="C29" i="18"/>
  <c r="B29" i="36"/>
  <c r="B29" i="35"/>
  <c r="B29" i="34"/>
  <c r="B29" i="18"/>
  <c r="A29" i="36"/>
  <c r="A29" i="35"/>
  <c r="A29" i="34"/>
  <c r="A29" i="18"/>
  <c r="C19" i="36"/>
  <c r="C19" i="35"/>
  <c r="C19" i="34"/>
  <c r="C19" i="18"/>
  <c r="B19" i="36"/>
  <c r="B19" i="35"/>
  <c r="B19" i="34"/>
  <c r="B19" i="18"/>
  <c r="A19" i="36"/>
  <c r="A19" i="35"/>
  <c r="A19" i="34"/>
  <c r="A19" i="18"/>
  <c r="G80" i="29"/>
  <c r="H80" i="29"/>
  <c r="F80" i="29"/>
  <c r="F90" i="29"/>
  <c r="H100" i="29"/>
  <c r="F100" i="29"/>
  <c r="G70" i="29"/>
  <c r="H70" i="29"/>
  <c r="O80" i="27"/>
  <c r="L59" i="27"/>
  <c r="K59" i="27" s="1"/>
  <c r="L58" i="27"/>
  <c r="K58" i="27" s="1"/>
  <c r="L57" i="27"/>
  <c r="K57" i="27" s="1"/>
  <c r="L56" i="27"/>
  <c r="K56" i="27" s="1"/>
  <c r="L55" i="27"/>
  <c r="K55" i="27" s="1"/>
  <c r="L54" i="27"/>
  <c r="K54" i="27" s="1"/>
  <c r="L53" i="27"/>
  <c r="K53" i="27" s="1"/>
  <c r="L52" i="27"/>
  <c r="K52" i="27" s="1"/>
  <c r="L51" i="27"/>
  <c r="K51" i="27" s="1"/>
  <c r="L50" i="27"/>
  <c r="K50" i="27" s="1"/>
  <c r="G50" i="27"/>
  <c r="H50" i="27" s="1"/>
  <c r="F50" i="29" l="1"/>
  <c r="D79" i="36"/>
  <c r="D79" i="35"/>
  <c r="D79" i="34"/>
  <c r="D79" i="18"/>
  <c r="E69" i="36"/>
  <c r="E69" i="35"/>
  <c r="E69" i="34"/>
  <c r="E69" i="18"/>
  <c r="D69" i="36"/>
  <c r="D69" i="35"/>
  <c r="D69" i="34"/>
  <c r="D69" i="18"/>
  <c r="G100" i="29"/>
  <c r="U100" i="28"/>
  <c r="K100" i="29" s="1"/>
  <c r="V70" i="28"/>
  <c r="M70" i="29" s="1"/>
  <c r="G90" i="29"/>
  <c r="U90" i="28"/>
  <c r="K90" i="29" s="1"/>
  <c r="H90" i="29"/>
  <c r="V100" i="28"/>
  <c r="M100" i="29" s="1"/>
  <c r="J100" i="29"/>
  <c r="J90" i="29"/>
  <c r="V80" i="28"/>
  <c r="M80" i="29" s="1"/>
  <c r="K80" i="29"/>
  <c r="M50" i="27"/>
  <c r="L66" i="28"/>
  <c r="L67" i="28"/>
  <c r="L68" i="28"/>
  <c r="L69" i="28"/>
  <c r="L60" i="28"/>
  <c r="V90" i="28" l="1"/>
  <c r="M90" i="29" s="1"/>
  <c r="F89" i="34" s="1"/>
  <c r="O50" i="27"/>
  <c r="G50" i="29"/>
  <c r="E79" i="36"/>
  <c r="E79" i="35"/>
  <c r="E79" i="34"/>
  <c r="E79" i="18"/>
  <c r="F79" i="36"/>
  <c r="F79" i="35"/>
  <c r="F79" i="34"/>
  <c r="F79" i="18"/>
  <c r="D89" i="36"/>
  <c r="D89" i="35"/>
  <c r="D89" i="34"/>
  <c r="D89" i="18"/>
  <c r="D99" i="36"/>
  <c r="D99" i="35"/>
  <c r="D99" i="34"/>
  <c r="D99" i="18"/>
  <c r="F99" i="36"/>
  <c r="F99" i="35"/>
  <c r="F99" i="34"/>
  <c r="F99" i="18"/>
  <c r="E89" i="36"/>
  <c r="E89" i="35"/>
  <c r="E89" i="34"/>
  <c r="E89" i="18"/>
  <c r="F69" i="36"/>
  <c r="F69" i="35"/>
  <c r="F69" i="34"/>
  <c r="F69" i="18"/>
  <c r="E99" i="36"/>
  <c r="E99" i="35"/>
  <c r="E99" i="34"/>
  <c r="E99" i="18"/>
  <c r="N50" i="27"/>
  <c r="H50" i="29" s="1"/>
  <c r="E20" i="29"/>
  <c r="E40" i="29"/>
  <c r="E60" i="29"/>
  <c r="E61" i="29"/>
  <c r="E62" i="29"/>
  <c r="E63" i="29"/>
  <c r="E64"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40" i="27"/>
  <c r="K40" i="27" s="1"/>
  <c r="L41" i="27"/>
  <c r="K41" i="27" s="1"/>
  <c r="L42" i="27"/>
  <c r="K42" i="27" s="1"/>
  <c r="L43" i="27"/>
  <c r="K43" i="27" s="1"/>
  <c r="L44" i="27"/>
  <c r="K44" i="27" s="1"/>
  <c r="L45" i="27"/>
  <c r="K45" i="27" s="1"/>
  <c r="L46" i="27"/>
  <c r="K46" i="27" s="1"/>
  <c r="L47" i="27"/>
  <c r="K47" i="27" s="1"/>
  <c r="L48" i="27"/>
  <c r="K48" i="27" s="1"/>
  <c r="L49" i="27"/>
  <c r="K49" i="27" s="1"/>
  <c r="L60" i="27"/>
  <c r="K60" i="27" s="1"/>
  <c r="L61" i="27"/>
  <c r="K61" i="27" s="1"/>
  <c r="L62" i="27"/>
  <c r="K62" i="27" s="1"/>
  <c r="L63" i="27"/>
  <c r="K63" i="27" s="1"/>
  <c r="L64" i="27"/>
  <c r="K64" i="27" s="1"/>
  <c r="L65" i="27"/>
  <c r="K65" i="27" s="1"/>
  <c r="L66" i="27"/>
  <c r="K66" i="27" s="1"/>
  <c r="L67" i="27"/>
  <c r="K67" i="27" s="1"/>
  <c r="L68" i="27"/>
  <c r="K68" i="27" s="1"/>
  <c r="L69" i="27"/>
  <c r="K69" i="27" s="1"/>
  <c r="F89" i="36" l="1"/>
  <c r="F89" i="35"/>
  <c r="F89" i="18"/>
  <c r="L41" i="28" l="1"/>
  <c r="L42" i="28"/>
  <c r="L44" i="28"/>
  <c r="L45" i="28"/>
  <c r="L46" i="28"/>
  <c r="L47" i="28"/>
  <c r="L48" i="28"/>
  <c r="L49" i="28"/>
  <c r="L31" i="28"/>
  <c r="L32" i="28"/>
  <c r="L33" i="28"/>
  <c r="L34" i="28"/>
  <c r="L35" i="28"/>
  <c r="L36" i="28"/>
  <c r="L37" i="28"/>
  <c r="L38" i="28"/>
  <c r="L39" i="28"/>
  <c r="L21" i="28"/>
  <c r="L22" i="28"/>
  <c r="L23" i="28"/>
  <c r="L24" i="28"/>
  <c r="L25" i="28"/>
  <c r="L26" i="28"/>
  <c r="L27" i="28"/>
  <c r="L28" i="28"/>
  <c r="L29" i="28"/>
  <c r="G60" i="27"/>
  <c r="H60" i="27" s="1"/>
  <c r="F60" i="29" l="1"/>
  <c r="M60" i="27"/>
  <c r="G60" i="29" s="1"/>
  <c r="N60" i="27" l="1"/>
  <c r="H60" i="29" s="1"/>
  <c r="O60" i="27"/>
  <c r="G20" i="27"/>
  <c r="G30" i="27"/>
  <c r="G10" i="27"/>
  <c r="J20" i="28" l="1"/>
  <c r="R20" i="28"/>
  <c r="J21" i="28"/>
  <c r="R21" i="28"/>
  <c r="J22" i="28"/>
  <c r="R22" i="28"/>
  <c r="J23" i="28"/>
  <c r="R23" i="28"/>
  <c r="J24" i="28"/>
  <c r="R24" i="28"/>
  <c r="J30" i="28"/>
  <c r="L30" i="28"/>
  <c r="R30" i="28"/>
  <c r="J31" i="28"/>
  <c r="R31" i="28"/>
  <c r="J40" i="28"/>
  <c r="L40" i="28"/>
  <c r="R40" i="28"/>
  <c r="J41" i="28"/>
  <c r="R41" i="28"/>
  <c r="J42" i="28"/>
  <c r="R42" i="28"/>
  <c r="J43" i="28"/>
  <c r="R43" i="28"/>
  <c r="J44" i="28"/>
  <c r="R44" i="28"/>
  <c r="J64" i="28"/>
  <c r="J63" i="28"/>
  <c r="J62" i="28"/>
  <c r="R61" i="28"/>
  <c r="J61" i="28"/>
  <c r="R60" i="28"/>
  <c r="J60" i="28"/>
  <c r="R56" i="28"/>
  <c r="J56" i="28"/>
  <c r="R55" i="28"/>
  <c r="J55" i="28"/>
  <c r="R54" i="28"/>
  <c r="J54" i="28"/>
  <c r="R53" i="28"/>
  <c r="J53" i="28"/>
  <c r="R52" i="28"/>
  <c r="J52" i="28"/>
  <c r="R51" i="28"/>
  <c r="J51" i="28"/>
  <c r="R50" i="28"/>
  <c r="J50" i="28"/>
  <c r="S40" i="28" l="1"/>
  <c r="K40" i="28"/>
  <c r="S30" i="28"/>
  <c r="K30" i="28"/>
  <c r="K20" i="28"/>
  <c r="S60" i="28"/>
  <c r="U60" i="28" s="1"/>
  <c r="K60" i="29" s="1"/>
  <c r="S20" i="28"/>
  <c r="S50" i="28"/>
  <c r="U50" i="28" s="1"/>
  <c r="K50" i="29" s="1"/>
  <c r="K60" i="28"/>
  <c r="T60" i="28" s="1"/>
  <c r="K50" i="28"/>
  <c r="T50" i="28" s="1"/>
  <c r="J50" i="29" l="1"/>
  <c r="V50" i="28"/>
  <c r="M50" i="29" s="1"/>
  <c r="V60" i="28"/>
  <c r="M60" i="29" s="1"/>
  <c r="J60" i="29"/>
  <c r="E49" i="36"/>
  <c r="E49" i="35"/>
  <c r="E49" i="34"/>
  <c r="E49" i="18"/>
  <c r="E59" i="36"/>
  <c r="E59" i="35"/>
  <c r="E59" i="34"/>
  <c r="E59" i="18"/>
  <c r="H30" i="27"/>
  <c r="F30" i="29" l="1"/>
  <c r="T30" i="28"/>
  <c r="D59" i="36"/>
  <c r="D59" i="35"/>
  <c r="D59" i="34"/>
  <c r="D59" i="18"/>
  <c r="F59" i="36"/>
  <c r="F59" i="35"/>
  <c r="F59" i="34"/>
  <c r="F59" i="18"/>
  <c r="F49" i="36"/>
  <c r="F49" i="35"/>
  <c r="F49" i="34"/>
  <c r="F49" i="18"/>
  <c r="D49" i="36"/>
  <c r="D49" i="35"/>
  <c r="D49" i="34"/>
  <c r="D49" i="18"/>
  <c r="M30" i="27"/>
  <c r="G40" i="27"/>
  <c r="H40" i="27" s="1"/>
  <c r="F40" i="29" l="1"/>
  <c r="T40" i="28"/>
  <c r="J40" i="29" s="1"/>
  <c r="N30" i="27"/>
  <c r="H30" i="29" s="1"/>
  <c r="G30" i="29"/>
  <c r="U30" i="28"/>
  <c r="K30" i="29" s="1"/>
  <c r="J30" i="29"/>
  <c r="M40" i="27"/>
  <c r="O30" i="27"/>
  <c r="V30" i="28" l="1"/>
  <c r="M30" i="29" s="1"/>
  <c r="F29" i="36" s="1"/>
  <c r="N40" i="27"/>
  <c r="H40" i="29" s="1"/>
  <c r="G40" i="29"/>
  <c r="U40" i="28"/>
  <c r="D29" i="36"/>
  <c r="D29" i="35"/>
  <c r="D29" i="34"/>
  <c r="D29" i="18"/>
  <c r="E29" i="36"/>
  <c r="E29" i="35"/>
  <c r="E29" i="34"/>
  <c r="E29" i="18"/>
  <c r="D39" i="36"/>
  <c r="D39" i="35"/>
  <c r="D39" i="34"/>
  <c r="D39" i="18"/>
  <c r="O40" i="27"/>
  <c r="F29" i="35" l="1"/>
  <c r="F29" i="34"/>
  <c r="F29" i="18"/>
  <c r="V40" i="28"/>
  <c r="M40" i="29" s="1"/>
  <c r="K40" i="29"/>
  <c r="A10" i="28"/>
  <c r="B10" i="28"/>
  <c r="I33" i="5" a="1"/>
  <c r="I33" i="5" s="1"/>
  <c r="E39" i="36" l="1"/>
  <c r="E39" i="35"/>
  <c r="E39" i="34"/>
  <c r="E39" i="18"/>
  <c r="F39" i="36"/>
  <c r="F39" i="35"/>
  <c r="F39" i="34"/>
  <c r="F39" i="18"/>
  <c r="C10" i="29"/>
  <c r="I27" i="5" a="1"/>
  <c r="C9" i="36" l="1"/>
  <c r="C9" i="35"/>
  <c r="C9" i="34"/>
  <c r="I27" i="5"/>
  <c r="L10" i="28"/>
  <c r="L10" i="27" l="1"/>
  <c r="I21" i="5"/>
  <c r="I22" i="5"/>
  <c r="M10" i="27" l="1"/>
  <c r="K10" i="27"/>
  <c r="C9" i="18"/>
  <c r="M20" i="27" l="1"/>
  <c r="G20" i="29" l="1"/>
  <c r="U20" i="28"/>
  <c r="K20" i="29" s="1"/>
  <c r="G10" i="29"/>
  <c r="R11" i="28"/>
  <c r="R12" i="28"/>
  <c r="R13" i="28"/>
  <c r="R14" i="28"/>
  <c r="R15" i="28"/>
  <c r="R10" i="28"/>
  <c r="J11" i="28"/>
  <c r="J12" i="28"/>
  <c r="J13" i="28"/>
  <c r="J14" i="28"/>
  <c r="J15" i="28"/>
  <c r="J10" i="28"/>
  <c r="E19" i="36" l="1"/>
  <c r="E19" i="35"/>
  <c r="E19" i="34"/>
  <c r="E19" i="18"/>
  <c r="K10" i="28"/>
  <c r="S10" i="28"/>
  <c r="U10" i="28" s="1"/>
  <c r="H10" i="27" l="1"/>
  <c r="H20" i="27"/>
  <c r="F20" i="29" l="1"/>
  <c r="T20" i="28"/>
  <c r="N20" i="27"/>
  <c r="H20" i="29" s="1"/>
  <c r="O10" i="27"/>
  <c r="N10" i="27"/>
  <c r="H10" i="29" s="1"/>
  <c r="T10" i="28"/>
  <c r="V10" i="28" s="1"/>
  <c r="M10" i="29" s="1"/>
  <c r="O20" i="27"/>
  <c r="B10" i="29"/>
  <c r="A10" i="29"/>
  <c r="V20" i="28" l="1"/>
  <c r="M20" i="29" s="1"/>
  <c r="J20" i="29"/>
  <c r="A9" i="36"/>
  <c r="A9" i="35"/>
  <c r="A9" i="34"/>
  <c r="B9" i="35"/>
  <c r="B9" i="36"/>
  <c r="B9" i="34"/>
  <c r="F9" i="36"/>
  <c r="F9" i="35"/>
  <c r="F9" i="34"/>
  <c r="B9" i="18"/>
  <c r="F9" i="18"/>
  <c r="A9" i="18"/>
  <c r="D19" i="36" l="1"/>
  <c r="D19" i="35"/>
  <c r="D19" i="34"/>
  <c r="D19" i="18"/>
  <c r="F19" i="36"/>
  <c r="F19" i="35"/>
  <c r="F19" i="34"/>
  <c r="F19" i="18"/>
  <c r="K10" i="29" l="1"/>
  <c r="E9" i="34" l="1"/>
  <c r="E9" i="36"/>
  <c r="E9" i="35"/>
  <c r="E9" i="18"/>
  <c r="J10" i="29" l="1"/>
  <c r="D9" i="34" l="1"/>
  <c r="D9" i="36"/>
  <c r="D9" i="35"/>
  <c r="D9" i="18"/>
  <c r="I37" i="5"/>
  <c r="I36" i="5"/>
  <c r="I35" i="5"/>
  <c r="I34" i="5"/>
  <c r="I31" i="5"/>
  <c r="I30" i="5"/>
  <c r="I29" i="5"/>
  <c r="I28" i="5"/>
</calcChain>
</file>

<file path=xl/comments1.xml><?xml version="1.0" encoding="utf-8"?>
<comments xmlns="http://schemas.openxmlformats.org/spreadsheetml/2006/main">
  <authors>
    <author>NatyT</author>
    <author>Paula Andrea Poveda Tovar</author>
  </authors>
  <commentList>
    <comment ref="K8" authorId="0" shapeId="0">
      <text>
        <r>
          <rPr>
            <b/>
            <sz val="9"/>
            <color indexed="81"/>
            <rFont val="Tahoma"/>
            <family val="2"/>
          </rPr>
          <t>NatyT:</t>
        </r>
        <r>
          <rPr>
            <sz val="9"/>
            <color indexed="81"/>
            <rFont val="Tahoma"/>
            <family val="2"/>
          </rPr>
          <t xml:space="preserve">
impacto por el maximola
por el probabilidad promedio </t>
        </r>
      </text>
    </comment>
    <comment ref="F10" authorId="1" shapeId="0">
      <text>
        <r>
          <rPr>
            <sz val="9"/>
            <color indexed="81"/>
            <rFont val="Tahoma"/>
            <family val="2"/>
          </rPr>
          <t xml:space="preserve">Incapacidades rechazadas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<sst xmlns="http://schemas.openxmlformats.org/spreadsheetml/2006/main" count="1489" uniqueCount="703">
  <si>
    <t xml:space="preserve"> MAPA DE RIESGOS SIGCMA</t>
  </si>
  <si>
    <t>DEPENDENCIA (Unidad misional del CSJ o Unidad de la DEAJ o Seccional o CSJ en caso de despachos judiciales certificados)</t>
  </si>
  <si>
    <t>DIRECCIÓN SECCIONAL DE ADMINISTRACIÓN JUDICIAL NEIVA</t>
  </si>
  <si>
    <t>PROCESO (indique el tipo de proceso si es Estratégico. Misional, Apoyo, Evaluación y Mejora y especifique el nombre del proceso)</t>
  </si>
  <si>
    <t>Apoyo</t>
  </si>
  <si>
    <t>GESTIÓN HUMANA</t>
  </si>
  <si>
    <t>CONSEJO SUPERIOR DE LA JUDICATURA</t>
  </si>
  <si>
    <t>CONSEJO SECCIONAL DE LA JUDICATURA</t>
  </si>
  <si>
    <t>DIRECCIÓN SECCIONAL DE ADMINISTRACIÓN JUDICIAL</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</si>
  <si>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</si>
  <si>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</si>
  <si>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</si>
  <si>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</si>
  <si>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</si>
  <si>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</si>
  <si>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</si>
  <si>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</si>
  <si>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</si>
  <si>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</si>
  <si>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</si>
  <si>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</si>
  <si>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</si>
  <si>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</si>
  <si>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</si>
  <si>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</si>
  <si>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</si>
  <si>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</si>
  <si>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</si>
  <si>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</si>
  <si>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</si>
  <si>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</si>
  <si>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DESAJ NEIVA</t>
  </si>
  <si>
    <t>OBJETIVO DEL PROCESO</t>
  </si>
  <si>
    <t>MAPA DE PROCESOS CONSEJO SUPERIOR DE LA JUDICATURA</t>
  </si>
  <si>
    <t>PROCESOS DEPENDENCIA JUDICIALES CERTIFICADAS</t>
  </si>
  <si>
    <t>Gestionar   los requerimientos y necesidades en régimen salarial, prestacional, de seguridad y bienestar social, a partir de herramientas de gestión y control que permitan ofrecer una respuesta ágil y oportuna al Talento Humano en el marco del Sistema de Gestión de la Calidad, Medio Ambiente y Seguridad y Salud en el Trabajo y antisoborno de la Rama Judicial.</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</si>
  <si>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</si>
  <si>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</si>
  <si>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</si>
  <si>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</si>
  <si>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</si>
  <si>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</si>
  <si>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</si>
  <si>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</si>
  <si>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</si>
  <si>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 seguridad y salud en el trabajo, ambiental</t>
  </si>
  <si>
    <t xml:space="preserve">Ley 2430 garantizar  el acceso a la justicia, especialmente en zonas remotas y para poblaciones vulnerables. La ley introduce medidas como la creación de juzgados itinerantes, la promoción de la justicia digital y abierta, y la descongestión judicial. </t>
  </si>
  <si>
    <t>Económicos y Financieros (disponibilidad de capital, liquidez, mercados financieros, desempleo, competencia)</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</si>
  <si>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</si>
  <si>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</si>
  <si>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 xml:space="preserve">Afectación a servidores judiciales e infraestructura física de las sedes Judiciales y Administrativas por causa del riesgo público, tales como: conflicto armado de las regiones, asonadas, atracos, robos o hurtos, extorsiones y secuestros </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</si>
  <si>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</si>
  <si>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</si>
  <si>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</si>
  <si>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</si>
  <si>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</si>
  <si>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</si>
  <si>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</si>
  <si>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</si>
  <si>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</si>
  <si>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</si>
  <si>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</si>
  <si>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</si>
  <si>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</si>
  <si>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</si>
  <si>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</si>
  <si>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</si>
  <si>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</si>
  <si>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</si>
  <si>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en la normatividad legal y vigente</t>
  </si>
  <si>
    <t>Ambientales (emisiones y residuos, energía, catástrofes naturales, desarrollo sostenible)</t>
  </si>
  <si>
    <t>Fenómenos naturales (Inundación, quema de bosques, sismo, vendavales, epidemias y plagas)</t>
  </si>
  <si>
    <t>Apoyo a la seccional Neiva de entidades públicas como Bomberos oficial y voluntario,  Defensa civil, Cruz Roja, Secretaria de salud.</t>
  </si>
  <si>
    <t>Aumento de los impactos ambientales negativos por el cambio climático, la contaminación, la sobreexplotación de recursos naturales, las energías sucias o la pérdida de la biodiversidad</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</si>
  <si>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</si>
  <si>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</si>
  <si>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</si>
  <si>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</si>
  <si>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del Consejero Líder del SIGCMA y la Coordinación Nacional del SIGCMA</t>
  </si>
  <si>
    <t xml:space="preserve">Falta de socialización de estrategias con las dependencias para fomentar el trabajo colaborativo para la implementación del Plan Estratégico de Transformación Digital (PETD) de la Rama Judicial </t>
  </si>
  <si>
    <t xml:space="preserve">Socialización de buenas prácticas de la gestión judicial en el contexto internacional a través de la CICAJ y Convocatoria talleres de capacitación TEAMS programadas por Unidad de Transformación Digital e Informática y el Centro de Documentación Judicial - CENDOJ </t>
  </si>
  <si>
    <t>Demora en el proceso de revisión y actualización de los documentos por parte del SIGCMA Nacional.</t>
  </si>
  <si>
    <t>Desconocimiento del funcionamiento de la plataforma PEYGI - Sistema Planeación Estratégica  Gestión Institucional - Nivel Central. SIGCMA para la seccional para registrar los seguimientos del plan de acción para la vigencia 2025</t>
  </si>
  <si>
    <t>Mantenimiento y seguimiento del SIGCMA en los esquemas que se encuentra certificados la Rama Judicial ISO 9001:2015,NTC 6256 y GTC 286 2021, NTC ISO 45001:2018,Sellos SAFE &amp; HEALTHY.</t>
  </si>
  <si>
    <t>Recursos financieros (presupuesto de funcionamiento, recursos de inversión</t>
  </si>
  <si>
    <t>La Seccional cuenta con un presupuesto asignado para la ejecución de los proyectos de mantenimiento, así como para el trámite de los requerimientos de mejora de la infraestructura en los despachos judiciales y dependencias administrativas, en conformidad con las normativas y estándares ambientales aplicables a la ejecución de estos proyectos.</t>
  </si>
  <si>
    <t>Retrasos en la aprobación y asignación de recursos de inversión para la seccional.</t>
  </si>
  <si>
    <t>Líderes de proceso del SIGCMA con dominio de la reglamentación que establece los procedimientos para el manejo de los recursos presupuestales, financieros y de contratación estatal en la seccional</t>
  </si>
  <si>
    <t>Seguimiento e implementación a las especificaciones del manual de contratación  para la DESAJ Neiva.</t>
  </si>
  <si>
    <t>Personal (competencia del personal, disponibilidad, suficiencia, seguridad y salud  en el trabajo)</t>
  </si>
  <si>
    <t>No contar con un profesional Universitario de manera permanente que le permita garantizar a esta Organización realizar seguimiento, evaluación y acompañamiento para la elaboración y actualización de documentos del SIGCMA  acorde a los lineamientos y directriz del SIGCMA para la seccional Neiva.</t>
  </si>
  <si>
    <t>Nombramiento transitorio del profesional universitario grado 11 para liderar la Coordinación del SIGCMA en la Seccional Neiva durante la vigencia 2025, conforme al Acuerdo PCSJA25-12268.</t>
  </si>
  <si>
    <t>Falta de recurso humano suficiente y adecuado para atender la demanda de justicia y las actividades administrativas de la seccional</t>
  </si>
  <si>
    <t>Equipo conformado por servidores judiciales de alto nivel profesional y altamente capacitados para ejecutar las funciones asignadas en el liderazgo del proceso del SIGCMA para el CSJ HUILA y LA DESAJ NEIVA, respaldados por un equipo de apoyo especializado.</t>
  </si>
  <si>
    <t>Afectación de la salud de los servidores judiciales  a causa de la extensión en los horarios laborales de teletrabajo y presencial</t>
  </si>
  <si>
    <t>Desarrollo y fortalecimiento de competencias de los servidores judiciales en modelos de gestión</t>
  </si>
  <si>
    <t>Mejor prestación del servicio de administración de justicia debido a la implementación de buenas practicas en bioseguridad definidos por la Rama Judicial</t>
  </si>
  <si>
    <t>Carencia  de manual  de funciones y procedimientos  para los servidores Judiciales y manejo del micrositio de la Rama Judicial y el SIGCMA</t>
  </si>
  <si>
    <t>Reforzamiento de los concursos de méritos para el ingreso a la Rama Judicial y verificación por parte de los supervisores de contratos en el cumplimiento de las obligaciones de los contratistas en cuanto a la formación de sus colaboradores que brindan servicios a la seccional.</t>
  </si>
  <si>
    <t>Dificultades en los procesos de inducción y reinducción de los servidores judiciales, judicantes y contratistas, generadas por la alta rotación de cargos en la seccional y la ejecución de proyectos en curso.</t>
  </si>
  <si>
    <t>El desarrollo de competencia a través de procesos de sensibilización, capacitación y formación en modelo de gestión para el desarrollo de competencias de los servidores judiciales.</t>
  </si>
  <si>
    <t>Debilidad en la participación de las actividades formativas dirigidas a los servidores judiciales.</t>
  </si>
  <si>
    <t>Proceso (capacidad, diseño, ejecución, proveedores, entradas, salidas, gestión del conocimiento)</t>
  </si>
  <si>
    <t>Resistencia por parte de algunos servidores judiciales para adoptar la gestión del conocimiento en el proceso de cambio relacionado con el SIGCMA, los modelos de gestión, la implementación de PETD, así como en áreas clave como la gestión ambiental, la seguridad y salud en el trabajo, la seguridad informática, las normas antisoborno y las normas de bioseguridad, entre otras</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</si>
  <si>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</si>
  <si>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</si>
  <si>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</si>
  <si>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</si>
  <si>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el seguimiento por parte de los supervisores de los contratos adscritos a la seccional en la verificación del cargue de la información por parte de los contratistas en el SECOP II</t>
  </si>
  <si>
    <t xml:space="preserve">Tecnológicos </t>
  </si>
  <si>
    <t>Debilidad de la plataforma tecnológica a nivel nacional de  software y hardware en las sedes administrativas y judiciales</t>
  </si>
  <si>
    <t>Consolidación de las necesidades en materia tecnológica, de telecomunicaciones y de soluciones tecnológicas.</t>
  </si>
  <si>
    <t>Falta de apropiación y aplicación del conocimiento de los avances tecnológicos</t>
  </si>
  <si>
    <t>Atención de los requerimientos tecnológicos solicitados para el normal funcionamiento de los equipos de los despachos judiciales.</t>
  </si>
  <si>
    <t>Carencia de formación en tecnologías de la información y la comunicación aplicadas al desarrollo de la gestión Judicial estableciendo las diferencias entre:
Transformación digital, digitalización, expediente digital y estrategias para la digitalización</t>
  </si>
  <si>
    <t>Accesibilidad a nuevas herramientas virtuales, que facilitan el acceso a la información, la optimización del tiempo y contribuyen a la disminución de los consumos de papel</t>
  </si>
  <si>
    <t>Fallas de conectividad para la realización de las actividades propias del proceso.</t>
  </si>
  <si>
    <t>Capacitación para el uso de herramientas tecnológicas por parte de la seccional</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</si>
  <si>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</si>
  <si>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</si>
  <si>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</si>
  <si>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</si>
  <si>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</si>
  <si>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</si>
  <si>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</si>
  <si>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Limitaciones en la disponibilidad y actualización oportuna de la documentación del SIGCMA para los procesos que se desarrollan en la seccional.</t>
  </si>
  <si>
    <r>
      <t xml:space="preserve">Disponibilidad del micrositio del SIGCMA para la consulta de los documentos digitales acordes al proceso de la seccional: </t>
    </r>
    <r>
      <rPr>
        <u/>
        <sz val="11"/>
        <color rgb="FF595959"/>
        <rFont val="Azo Sans Light"/>
      </rPr>
      <t xml:space="preserve">https://www.ramajudicial.gov.co/web/sistema-integrado-gestion-de-la-calidad-y-el-medio-ambiente/inicio, </t>
    </r>
    <r>
      <rPr>
        <sz val="11"/>
        <color rgb="FF595959"/>
        <rFont val="Azo Sans Light"/>
      </rPr>
      <t>adicionalmente se tiene como apoyo a los procesos el Líder de enlace del SIGCMA Seccional.</t>
    </r>
  </si>
  <si>
    <t>Falta de comunicación y socialización de tablas de retención documental</t>
  </si>
  <si>
    <t>Deficiencia en el uso de la gestión documental administrativa, de acuerdo con las políticas, procedimientos, manuales e instructivos establecidos, en conformidad con SIGOBius por parte de la seccional.</t>
  </si>
  <si>
    <t>En la seccional se tiene registros de requerimientos de préstamos y consulta de expedientes del archivo a nivel seccional.</t>
  </si>
  <si>
    <t>Capacitaciones y socializaciones del uso y manejo adecuado del aplicativo SIGOBius.</t>
  </si>
  <si>
    <t>Infraestructura física (suficiencia, comodidad)</t>
  </si>
  <si>
    <t>Sedes Judiciales arrendadas, en comodato y propias que no cuentan con las condiciones mínimas de seguridad para los servidores judiciales, contratistas y usuarios de la justicia según la normatividad vigente</t>
  </si>
  <si>
    <t>Seguimiento al avance y ejecución del Plan de Mantenimiento de Infraestructura, de acuerdo con el proyecto incluido en el Plan de Necesidades de la DESAJ Neiva, enfocado en la adecuación, dotación, mantenimiento y mejoramiento de los Palacios de Justicia y sedes judiciales y administrativas de la Rama Judicial a nivel nacional.</t>
  </si>
  <si>
    <t xml:space="preserve">Deficiencia en la adecuación de áreas de trabajo, espacios limitados y sin señalización de acuerdo al riesgo </t>
  </si>
  <si>
    <t>Los funcionarios, servidores judiciales y demás partes interesadas reportan las condiciones inseguras al área de mantenimiento de la DESAJ Neiva, mediante correos institucionales.</t>
  </si>
  <si>
    <t>Actividades de Inspección y verificación de las condiciones de trabajo por parte de SST, Administración, comité COPASST.</t>
  </si>
  <si>
    <t>Elementos de trabajo (papel, equipos, herramientas)</t>
  </si>
  <si>
    <t>Deficiencia en la modernización y el mantenimiento del mobiliario disponible en la Rama Judicial.</t>
  </si>
  <si>
    <t xml:space="preserve">Inspección y verificación de los puestos de trabajo con la ARL de la seccional </t>
  </si>
  <si>
    <t>Modernización de los equipos de cómputo, escritorios, televisores para proyectar y sillas ergonómicas acondicionadas para los Funcionarios y servidores judiciales de la seccional Neiva.</t>
  </si>
  <si>
    <t>Comunicación Interna (canales utilizados y su efectividad, flujo de la información necesaria para el desarrollo de las actividades)</t>
  </si>
  <si>
    <t>Uso deficiente de las herramientas de comunicación establecidas en el plan de comunicaciones</t>
  </si>
  <si>
    <t>Seguimiento a la  matriz de comunicaciones para la seccional.</t>
  </si>
  <si>
    <t>Desaprovechamiento de canales de comunicaciones, para generar mayor información a las partes interesadas</t>
  </si>
  <si>
    <t>Registros de la publicación y divulgacion de información en los canales de comunicación dispuestos para la atención al usuario interno y externo en la página web institucional</t>
  </si>
  <si>
    <t>Uso adecuado del micrositio asignado al Consejo Seccional de la Judicatura</t>
  </si>
  <si>
    <t>Uso adecuado de los correos electrónicos institucionales</t>
  </si>
  <si>
    <t>Uso del aplicativo SIGOBIUS para socialización de documentos internos y externos en seguridad de los procesos del SIGCMA.</t>
  </si>
  <si>
    <t>Seguimiento al reporte de las peticiones, quejas , reclamos, sugerencias y felicitaciones PQRSF</t>
  </si>
  <si>
    <t>Reconocimiento de la imagen corporativa y los logos en los cuales se encuentra certificada la Rama Judicial</t>
  </si>
  <si>
    <t>Publicación en los sitios de trabajo y socialización de la política del SIGCMA, según lo dispuesto en el Acuerdo No. PSAA14-10161, y de la política ambiental, conforme al Acuerdo No. PSAA14-10160.</t>
  </si>
  <si>
    <t>Ambientales</t>
  </si>
  <si>
    <t>Desconocimiento del Plan de Gestión Ambiental que aplica para la Rama Judicial Acuerdo PSAA14-10160</t>
  </si>
  <si>
    <t>Disminución en el uso de papel, toners y demás elementos de oficina al implementar el uso de medios tecnológicos</t>
  </si>
  <si>
    <t>Ausencia de la implementacion de los programas ambientales e indicadores de gestión ambiental establecidos en los programas de gestión del Acuerdo PSAA14-10160</t>
  </si>
  <si>
    <t>Capacitación y sensibilización en los espacios ambientales como talleres e infografias alusivas a la socialización de la Politica Ambiental, conservacion del medio ambiente,programas ambientales, manejo y clasificacion de los residuos generados en la entidad, cambios climáticos entre otros.</t>
  </si>
  <si>
    <t xml:space="preserve"> </t>
  </si>
  <si>
    <t>Baja implementación en sistemas ahorradores de agua  y energía en sedes judiciales y administrativas</t>
  </si>
  <si>
    <t>Mantener la certificación operaciones seguras: Sellos SAFE &amp; HEALTHY para la seccional Neiva.</t>
  </si>
  <si>
    <t>Falta de concienciación sobre la separación de los residuos sólidos.</t>
  </si>
  <si>
    <t>Seguimiento a las obligaciones ambientales del contratista en la ejecución de los proyectos para la seccional.</t>
  </si>
  <si>
    <t>Deficiencia en la disponibilidad de canecas y puntos ecológicos para separar los residuos sólidfos de acuerdo a la Resolución 2184 de 2019 del Ministerio de Ambiente.</t>
  </si>
  <si>
    <t xml:space="preserve">Implementación de buenas practicas tendientes a la protección del medio ambiente </t>
  </si>
  <si>
    <t>Desconocimiento por parte de los brigadistas, servidores judiciales y contratistas de las acciones necesarias para actuar ante una emergencia ambiental.</t>
  </si>
  <si>
    <t>Desconocimiento de la ISO 50001: norma internacional para sistemas de gestión de la energía (SGE)</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</si>
  <si>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</si>
  <si>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</si>
  <si>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</si>
  <si>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</si>
  <si>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</si>
  <si>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</si>
  <si>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</si>
  <si>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</si>
  <si>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ESTRATEGIAS  DOFA</t>
  </si>
  <si>
    <t xml:space="preserve">DOCUMENTADA EN </t>
  </si>
  <si>
    <t>A</t>
  </si>
  <si>
    <t>O</t>
  </si>
  <si>
    <t>D</t>
  </si>
  <si>
    <t>F</t>
  </si>
  <si>
    <t>Implementar mecanismos para la retroalimentación de las  partes interesadas</t>
  </si>
  <si>
    <t>Hacer uso de la información y de las herramientas tecnológicas dispuestas para la prestación del servicios</t>
  </si>
  <si>
    <t>Realizar identificación y cumplimiento de los requisitos legales y reglamentarios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</si>
  <si>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</si>
  <si>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</si>
  <si>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</si>
  <si>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</si>
  <si>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</si>
  <si>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</si>
  <si>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</si>
  <si>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</si>
  <si>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</si>
  <si>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</si>
  <si>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</si>
  <si>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</si>
  <si>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</si>
  <si>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</si>
  <si>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</si>
  <si>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</si>
  <si>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</si>
  <si>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</si>
  <si>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</si>
  <si>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</si>
  <si>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</si>
  <si>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</si>
  <si>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</si>
  <si>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</si>
  <si>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</si>
  <si>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</si>
  <si>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</si>
  <si>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</si>
  <si>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</si>
  <si>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</si>
  <si>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</si>
  <si>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</si>
  <si>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</si>
  <si>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</si>
  <si>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</si>
  <si>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</si>
  <si>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</si>
  <si>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</si>
  <si>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</si>
  <si>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</si>
  <si>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</si>
  <si>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</si>
  <si>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</si>
  <si>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</si>
  <si>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</si>
  <si>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</si>
  <si>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</si>
  <si>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</si>
  <si>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</si>
  <si>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</si>
  <si>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</si>
  <si>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</si>
  <si>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</si>
  <si>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</si>
  <si>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</si>
  <si>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</si>
  <si>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</si>
  <si>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</si>
  <si>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</si>
  <si>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</si>
  <si>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</si>
  <si>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</si>
  <si>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</si>
  <si>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</si>
  <si>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</si>
  <si>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</si>
  <si>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</si>
  <si>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</si>
  <si>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</si>
  <si>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</si>
  <si>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</si>
  <si>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</si>
  <si>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</si>
  <si>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</si>
  <si>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</si>
  <si>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</si>
  <si>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</si>
  <si>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</si>
  <si>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</si>
  <si>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</si>
  <si>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</si>
  <si>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</si>
  <si>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</si>
  <si>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</si>
  <si>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</si>
  <si>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</si>
  <si>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</si>
  <si>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</si>
  <si>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</si>
  <si>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</si>
  <si>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</si>
  <si>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</si>
  <si>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</si>
  <si>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</si>
  <si>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</si>
  <si>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</si>
  <si>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Pérdida de recursos por inadecuada gestión y control en los recobros de las incapacidades y licencias </t>
  </si>
  <si>
    <t xml:space="preserve">Posibilidad de afectación económica a la entidad debido a las debilidades de tipo administrativo que afectan el trámite del recobro de las incapacidades y licencias </t>
  </si>
  <si>
    <t>1. Recepción de novedades extemporáneas</t>
  </si>
  <si>
    <t>Afectación Económica</t>
  </si>
  <si>
    <t>Afectación al presupuesto en un valor ≥0,5%.</t>
  </si>
  <si>
    <t>2. Falta de control en el ingreso de novedades</t>
  </si>
  <si>
    <t>Incumplimiento de las metas establecidas</t>
  </si>
  <si>
    <t>Incumplimiento del 40% de los indicadores del proceso</t>
  </si>
  <si>
    <t>3. Información inconsistente  en las bases de datos</t>
  </si>
  <si>
    <t>Afectación de reputacion,imagén,  credibilidad, satisfacción de usuarios y PI</t>
  </si>
  <si>
    <t xml:space="preserve">De la entidad, seccional, despachos a nivel departamental </t>
  </si>
  <si>
    <t>4. Alto volumen de trabajo</t>
  </si>
  <si>
    <t>5. Recibir tardíamente o no recibir las incapacidades o licencias por parte del servidor o su superior.</t>
  </si>
  <si>
    <t>6. Falta de gestión en el trámite de recobro ante las EPS, ARL o AFP.</t>
  </si>
  <si>
    <t xml:space="preserve"> Incumplimiento de los términos legales para resolver requerimientos </t>
  </si>
  <si>
    <t xml:space="preserve">Respuesta extemporanea de peticiones </t>
  </si>
  <si>
    <t>1. Recepción de solicitudes de  forma manual</t>
  </si>
  <si>
    <t>Incumplimiento del 20% de los indicadores del proceso</t>
  </si>
  <si>
    <t>3. Información inconsistente en las bases de datos</t>
  </si>
  <si>
    <t>5. Falta de rigor en el momento de recepción de las peticiones en cuanto a la verificación del cumplimiento de requisitos para trámite.</t>
  </si>
  <si>
    <t xml:space="preserve">Desactualización de los  Manuales de cargos y funciones </t>
  </si>
  <si>
    <t xml:space="preserve">Se efectúan modificaciones , se crean cargos y no se registran en los respectivos Manuales </t>
  </si>
  <si>
    <t xml:space="preserve">1. Debilidad en la  estandarizacion de funciones </t>
  </si>
  <si>
    <t>2. Debilidad en Procedimientos y procesos</t>
  </si>
  <si>
    <t>Desactualización ,pérdida o acceso no autorizado a la información de las Historias Laborales</t>
  </si>
  <si>
    <t xml:space="preserve">Se modifican, desaparecen, alteraran  o divulgan documentos o información de las historias laborales </t>
  </si>
  <si>
    <t>1. Falta de manuales de procesos y procedimientos</t>
  </si>
  <si>
    <t>2. Desactualización de las Tablas de retenciòn documental para Hojas de Vida</t>
  </si>
  <si>
    <t>3. Espacios para la Organizaciòn del archivo</t>
  </si>
  <si>
    <t>4. Expediente de Hojas de vida digilitalizados sin respaldo de copias</t>
  </si>
  <si>
    <t xml:space="preserve">5. Falta de Personal y Capacitados </t>
  </si>
  <si>
    <t>Inexactitud en el pago de sueldos y demás conceptos laborales</t>
  </si>
  <si>
    <t>Liquidacion de Nomina con inconsistencias en los valores finales con respecto a las novedades prsentadas</t>
  </si>
  <si>
    <t>1. Desactualización de la parametrización del sistema de nómina.</t>
  </si>
  <si>
    <t>2. Aplicación errada de conceptos de ley, frente a lo que concierne a la liquidación de los sueldos y demás conceptos laborales.</t>
  </si>
  <si>
    <t>3. Inadecuada aplicación y/o seguimiento al cumplimiento de los controles asociados al procedimiento para el pago de sueldos y demás conceptos laborales.</t>
  </si>
  <si>
    <t>4. Novedades de nómina recibidas tardíamente, generando mayores valores pagos en nómina</t>
  </si>
  <si>
    <t>5. Actualizaciones que generan errores en el aplicativo</t>
  </si>
  <si>
    <t>6. Perdida de informaciòn</t>
  </si>
  <si>
    <t>7. Inoportunidad en la prestaciòn del servicio de conexiòn</t>
  </si>
  <si>
    <t>Recibir dádivas o beneficios a nombre propio o de terceros para favorecer, modificar,  retirar servidores judiciales o  alterar difundir información personal</t>
  </si>
  <si>
    <t>posiblidad de alterar informacion de las plantas, inclusion de novedades sin que  cumplan con la totalidad de  requisitos y/o alteracion de la información  de las hojas de vida  que no coincidan con la realidad</t>
  </si>
  <si>
    <t xml:space="preserve">1.Insuficientes programas de capacitación para la toma de conciencia debido al desconocimiento de la ley antisoborno (ISO 37001:2016), Plan Anticorrupción y  de los  valores y principios propios de la entidad.
</t>
  </si>
  <si>
    <t xml:space="preserve">PARA LOS RIESGOS DE CORRUPCIÓN POR POLÍTICA EL IMPACTO SIEMPRE SERÁ MAYOR O CATASTRÓFICO Y SU REDACCIÓN  DEBE CONSERVAR EL MODELO PROPUESTO </t>
  </si>
  <si>
    <t xml:space="preserve">2. Desconocimiento y no aplicación del Código de Ética y Buen Gobierno.    </t>
  </si>
  <si>
    <t>3.Carencia de compromiso  y transparencia de los servidores judiciales</t>
  </si>
  <si>
    <t>4.Deficiencia de  controles en el trámite  de los documentos</t>
  </si>
  <si>
    <t xml:space="preserve">5. Aplicación no adecuada de los procedimientos de control </t>
  </si>
  <si>
    <t>Ofrecer, prometer, entregar, aceptar o solicitar una ventaja indebida para adulterar las novedades de nómina,  prestaciones sociales, incapacidades y licencias, en favor propio o de terceros</t>
  </si>
  <si>
    <t>Cuando  se  manipula la información de pre-nómina, nómina, incapacidades y licencias para generar beneficios indebidos.
.</t>
  </si>
  <si>
    <t>1. Falta de ética de los servidores públicos (Debilidades en principios y valores)</t>
  </si>
  <si>
    <t>Mayor - 4</t>
  </si>
  <si>
    <t>Alto  - 4</t>
  </si>
  <si>
    <t>2. Falta de ética de terceros interesados  (Debilidades principios y valores)</t>
  </si>
  <si>
    <t>Afectación al presupuesto  en un valor  &lt;1% y ≥5%.</t>
  </si>
  <si>
    <t/>
  </si>
  <si>
    <t>3. Debilidades en los controles de los procedimientos para liquidación de nómina, prestaciones sociales, recobro de incapacidades y licencias.</t>
  </si>
  <si>
    <t>Ofrecer, prometer, entregar, aceptar o solicitar una ventaja indebida para hacer modificaciones  fraudulentas de historias laborales, para favorecer el reconocimiento irregular de pensiones de jubilación, retroactivos.</t>
  </si>
  <si>
    <t>Cuando de manera indebida se alteran las bases de datos para  aumentar fraudulentamente el número de semanas cotizadas a personas que no cumplen con el tiempo laboral exigido por la ley, aportar documentación falsa  y alterar sin soporte el número de semanas.</t>
  </si>
  <si>
    <t>3. Debilidades en la verificación de tiempos laborales</t>
  </si>
  <si>
    <t>Ofrecer, prometer, entregar, aceptar o solicitar una ventaja indebida para otorgar beneficios del Plan de Bienestar a servidores y/o sus familias con criterios subjetivos, u otorgar beneficios a personas que no tienen derecho a ellos</t>
  </si>
  <si>
    <t>Cuando de manera indebida se otorgan beneficios en el marco de la formulación y/o ejecución del Plan de Bienestar, a terceros que no tienen derecho a ellos</t>
  </si>
  <si>
    <t>3. Debilidades en los controles del procedimiento para el diseño de planes y programas de bienestar social</t>
  </si>
  <si>
    <t>Ofrecer, prometer, entregar, aceptar o solicitar una ventaja indebida para el trámite de vinculación sin cumplir con los requisitos establecidos</t>
  </si>
  <si>
    <t>Cuando de manera indebida se alteran documentos, se aporta documentación falsa o se realizan vinculaciones de personal sin los soporte requeridos.</t>
  </si>
  <si>
    <t>3. Debilidades en los controles del  procedimiento para vinculación, permanencia y retiro de servidores judiciales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</si>
  <si>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</si>
  <si>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</si>
  <si>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</si>
  <si>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</si>
  <si>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</si>
  <si>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</si>
  <si>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</si>
  <si>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</si>
  <si>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</si>
  <si>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</si>
  <si>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</si>
  <si>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</si>
  <si>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</si>
  <si>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</si>
  <si>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</si>
  <si>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</si>
  <si>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</si>
  <si>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El asistente administrativo recibe la Novedad y se notifica al servidor y al despacho (mensual - Correo electrónico)</t>
  </si>
  <si>
    <t>NO</t>
  </si>
  <si>
    <t>SI</t>
  </si>
  <si>
    <t>Remitir oficio al nominador del despacho y/o Comisión Disciplina Judicial</t>
  </si>
  <si>
    <t>El asistente Administrativo lleva una Hoja de control en excell, verificando las novedades (diario, cuando se recibe)</t>
  </si>
  <si>
    <t>Realizar reuniones periodicas, revisión detalla de la cartera</t>
  </si>
  <si>
    <t>El asistente Administrativo cuando liquidan la nómina verifica los IBC corresponda a la liquidaciòn de la Incapacidad, y si hay error informa al liquidador de nómina (mensual - Correo electrónico)</t>
  </si>
  <si>
    <t>Establecer procesos de conciliación periódica entre bases de datos
Capacitar al personal en buenas prácticas de gestión de datos.</t>
  </si>
  <si>
    <t>Designar una persona, solo para el recobro de incapacidades (anual - descongestión oficio funciones)</t>
  </si>
  <si>
    <t>Solicitar Personal de apoyo</t>
  </si>
  <si>
    <t>La Coordinaciòn de Talento Humano emitir Circulares o pódcast (semestral - correo electrónicos)</t>
  </si>
  <si>
    <t>Recobrar al servidor cuando EPS no reconozca y/o remitir a Cobro Coactivo</t>
  </si>
  <si>
    <t>realizar actividades que establece el procedimeinto para tramite de incapacidades, licencias de maternidad y paternidad y conciliación de pagos de recobro de las prestaciones económicas (correos electrónicos - trimestral)</t>
  </si>
  <si>
    <t>Implementar un sistema de gestión de recobros con alertas automáticas para fechas límite.
Realizar auditorías internas periódicas para verificar el cumplimiento del proceso.</t>
  </si>
  <si>
    <t>Los Asistente Administrativos deben diligencia el formato de PQRS, y llevar el control de la respuestas (diario - Cuadro excell)</t>
  </si>
  <si>
    <t>Implementar o fortalecer una plataforma digital para la recepción y gestión de PQRS (por ejemplo, un formulario web con radicación automática).</t>
  </si>
  <si>
    <t>Las novedades de nómina ingresa el liquidar de Nòmina y lleva un cuadro de control de los registros que va ingresando (diario - Cuadro excell)</t>
  </si>
  <si>
    <t>Capacitar al personal en el uso del sistema y en los tiempos de respuesta establecidos por la normatividad.</t>
  </si>
  <si>
    <t>Verificar la información registrada en el SIGOBIUS con la base de datos manual -  (trimestral  - Cuadro excell)</t>
  </si>
  <si>
    <t>Diseñar un flujo de trabajo digital que incluya asignación automática de responsables y trazabilidad de cada solicitud.</t>
  </si>
  <si>
    <t xml:space="preserve"> Realizar cronogramas de trabajo  y verficar las fechas de vencimiento (trimestral - acta u oficio)</t>
  </si>
  <si>
    <t>Configurar alertas automáticas para el seguimiento de los plazos de respuesta.</t>
  </si>
  <si>
    <t>Se verifica la solicitud, en caso que sea un particular y no la fundamenta, se le indica debe cumplir los requisitos en la Ley 1755 de 2015. (correo electrónico - cuando se requiera)</t>
  </si>
  <si>
    <r>
      <t>Establecer un protocolo obligatorio</t>
    </r>
    <r>
      <rPr>
        <sz val="10"/>
        <color rgb="FF424242"/>
        <rFont val="Calibri"/>
        <family val="2"/>
        <scheme val="minor"/>
      </rPr>
      <t> para que todas las PQRS se canalicen por medios oficiales</t>
    </r>
  </si>
  <si>
    <t>Verificación el personal que ingrese a la DESAJ  tenga definida sus funciones , y actualizar los manuales de cargos y funciones (cuando llega una persona - oficio)</t>
  </si>
  <si>
    <t>Implementar un sistema de control de cambios para mantener actualizada la documentación cuando haya modificaciones organizacionales.</t>
  </si>
  <si>
    <t>Realizar la verificación de los acuerdos de creación de cargos, y verificar los procedimientos de SIGCMA , registrando en el manual de funciones los procedimentos que debe realizar el servidor de la DESAJ (cuando se requiera - oficio)</t>
  </si>
  <si>
    <t>Capacitar al personal en los procedimientos actualizados.
Mapear y documentar los procesos clave utilizando herramientas como diagramas de flujo o BPMN.</t>
  </si>
  <si>
    <t>El Coordinador del Area de Talento Humano, dará seguimiento a los documentos del sistema de gestión, consultandolos en el micrositio SIGCMA (participar en la reuniones - teams)</t>
  </si>
  <si>
    <t>solicitar la Implementación un sistema digital de gestión documental (SGD) con respaldo automático y control de versiones.</t>
  </si>
  <si>
    <t>Verficar la actualizaciòn de las Tablas de retenciòn documental, y solicitar capacitaciòn al CENDOJ (oficio  - anual)</t>
  </si>
  <si>
    <t>Elaborar documento con estructura de la información y politica de acceso y uso de la Información del Repositorio</t>
  </si>
  <si>
    <t>El Coordinador del área de talento humano, en asocio con el Coordinador del área SST, verifican las condiciones locativas de almacenamiento y reportan al área de mantenimiento las condiciones inseguras. ( anual - correo electrónico)</t>
  </si>
  <si>
    <t>Establecer políticas de archivo, conservación y acceso a la información laboral y de procesos</t>
  </si>
  <si>
    <t>El encargado de archivo solicitar al àrea de sistemas una copia de seguridad (anual - correo electrónico)</t>
  </si>
  <si>
    <t>Digitalizar las historias laborales y almacenarlas en un repositorio seguro con acceso restringido</t>
  </si>
  <si>
    <t>Capacitaciòn al personal maneja Hoja de Vidas - anual - registro u acta</t>
  </si>
  <si>
    <t>Capacitar al personal en el uso del sistema y en la importancia de la documentación institucional</t>
  </si>
  <si>
    <t>Remitir mediante Tickets a la mesa de ayuda para ajustes a la aplicativo (trimestral - registro tickets)</t>
  </si>
  <si>
    <t>Solicitar a la Dirección Ejecutiva el diseño  de un procedimiento formal para la actualización periódica de la parametrización del sistema de nómina.</t>
  </si>
  <si>
    <t>Informar mediante Ticket en grupo encargado de Efinomina las incosistencias en liquidaciones de nómina y prestaciones sociales. |</t>
  </si>
  <si>
    <t>Solicitar a la Dirección Ejecutiva la expedición formal de la Cartilla Laboral de Rama Judicial actualizada</t>
  </si>
  <si>
    <t>Capacitaciòn  al Grupo de liquidadores de Nómina y prestaciones sociales (trimestral - teams)</t>
  </si>
  <si>
    <t>Capacitación al personal involucrado en el proceso sobre el procedimiento actualizado y los controles establecidos.
Establecimiento de un doble control o revisión cruzada antes de la aprobación final de la nómina.</t>
  </si>
  <si>
    <t>Recobro de mayores valores pagados en nómina, sistema de seguridad social y parafiscales, según procedimiento (trimestral  - oficios, resoluciones)</t>
  </si>
  <si>
    <t>Circularizar fechas de recepción de novedades, realizar acto administrativo de recobro del mayor valor liquidado de nómina</t>
  </si>
  <si>
    <t>Crear tickets evidenciando las inconsistencia a la mesa de ayuda (trimestral   - Tickect)</t>
  </si>
  <si>
    <t>Solicitar Ajustes al aplicativo</t>
  </si>
  <si>
    <t>Revisión manual aleatoriao con la planta de personal, verificar que liquide todo el personal. (mensual - prenomina)</t>
  </si>
  <si>
    <t>Capacitar al personal en buenas prácticas de manejo de información y prevención de pérdidas</t>
  </si>
  <si>
    <t>Remitir la nómina a los despachos judiciales mensualmente verificquen su liquidación. (mensual - link reclamaciones)</t>
  </si>
  <si>
    <t xml:space="preserve">Soliciar a la mesa de ayuda de soporte tecnólogico </t>
  </si>
  <si>
    <t>Participar en los programas de capacitación que sobre el tema desarrolle el SIGCMA y la Rama Judicial - (anual - Registro)</t>
  </si>
  <si>
    <t>Remitir a la Comisión Seccional De Disciplina para investigación</t>
  </si>
  <si>
    <t>Dar a conocer a los servidores de la seccional  código ético y Buen Gobierno (poscat - semestral)</t>
  </si>
  <si>
    <t>Crear politica de acceso y uso de la información</t>
  </si>
  <si>
    <t>Canales de Comunicación Abiertos y Transparentes (diario - encuesta)</t>
  </si>
  <si>
    <t>Se han creado sistema de turnos para atender algunos requerimientos, con el fin de dar transparecia a los procesos. (trimestral - registro en lista excell)</t>
  </si>
  <si>
    <t>se controlla bajo el seguimiento de registros en matrices.  (Trimestral  - registro matriz de riesgo)</t>
  </si>
  <si>
    <t>Remitir la nómina mensualmente al despacho judicial, con el fin de revisión del personal y genera transparencia en la liquidación. (mensual - correo electrónico)</t>
  </si>
  <si>
    <t>Remitir caso a la Comisión Seccional De Disciplina para investigación</t>
  </si>
  <si>
    <t>Realizar  revisiones y  el recobro de mayores valores pagados en nómina  a las entidades y servidores judiciales (mensual - oficio, resolución)</t>
  </si>
  <si>
    <t>Organizar cronogramas de Verificación y Auditoria de la información consignada</t>
  </si>
  <si>
    <t>se cuentan con manuales de procesos y procedimientos (trimestral - matriz de riesgo)</t>
  </si>
  <si>
    <t>Se realiza el certificado electrónico, y este es validado para su aprobación por el Coordinador el área o la Directora Seccional. (trimestral - registro en aplicativo CETIL)</t>
  </si>
  <si>
    <t>Se Valida la información con la que se encuentra en las nóminas o Historias laborales (Trimestral - certificado CETIL)</t>
  </si>
  <si>
    <t>Se realiza convocatorias de inscripciones con plataformas digitales, que permite llevar control personal inscrito. (anual - Registro)</t>
  </si>
  <si>
    <t>Remitir Caso a la Comisión Seccional De Disciplina para investigación</t>
  </si>
  <si>
    <t>Se realiza la contratación, y se remite el listado de los servidores judiciales a participar (anual - registro)</t>
  </si>
  <si>
    <t>Plan es elaborarado a nivel nacional cada vigencia (anual - Plan de Bienestar)</t>
  </si>
  <si>
    <t>Se realiza la verificación de acuerdo a los formatos y requisitos para cada cargo, en caso documentación incompleta se solicita. (mensual - correo electrónico)</t>
  </si>
  <si>
    <t>Al encontrar inconsistencia actos administrativos, se informa al nominador o superior jerarquico,   e igualmente al Consejo Seccional de la Judicatura (mensual - Correo electrónico)</t>
  </si>
  <si>
    <t>se ingresa la información aplicativo EFINOMINA, según los procedimiento y se lleva control de las novedades que reportan. (Mensual - Registro excell)</t>
  </si>
  <si>
    <t>IDENTIFICACIÓN DEL RIEGO</t>
  </si>
  <si>
    <t>VALORACIÓN  DEL RIESGO - NIVEL DEL RIESGO RESIDUAL</t>
  </si>
  <si>
    <t>Probabilidad inherente</t>
  </si>
  <si>
    <t>Impacto inherente</t>
  </si>
  <si>
    <t>Zona de Riesgo Inherente</t>
  </si>
  <si>
    <t>#</t>
  </si>
  <si>
    <t>Probabilidad Residual Final</t>
  </si>
  <si>
    <t>Impacto Residual Final</t>
  </si>
  <si>
    <t>Zona de Riesgo Final</t>
  </si>
  <si>
    <t>Opción de Tratamiento</t>
  </si>
  <si>
    <t>Actividades</t>
  </si>
  <si>
    <t>Responsable</t>
  </si>
  <si>
    <t>Fecha Implementación</t>
  </si>
  <si>
    <t>Aceptar el riesgo</t>
  </si>
  <si>
    <t>Emitir y circularizar al personal</t>
  </si>
  <si>
    <t>Empleado con función de recobro de Incapacidades</t>
  </si>
  <si>
    <t>01 de enero 2025 a
 31 de diciembre 2025</t>
  </si>
  <si>
    <t>Verificar mensualmente con la nómina</t>
  </si>
  <si>
    <t>Llevar una matriz de control</t>
  </si>
  <si>
    <t>Solicitud de Apoyo de Personal (descongestión)</t>
  </si>
  <si>
    <t>Coordinadora de Talento Humano</t>
  </si>
  <si>
    <t>Ingresa novedad tardía, se realiza proceso, se recobra a servidor</t>
  </si>
  <si>
    <t>Realizar cobro persuasivo, Cobro al servidor y remitir a Cobro Coactivo</t>
  </si>
  <si>
    <t>Registrar en SIGOBIUS</t>
  </si>
  <si>
    <t>Empleada recepciona correo electronico</t>
  </si>
  <si>
    <t>Verificación con SIGOBIUS</t>
  </si>
  <si>
    <t>Circularizar el Correo electronico de recepción de PQRS</t>
  </si>
  <si>
    <t>Coordinador Talento Humano</t>
  </si>
  <si>
    <t>Recordar a los servidores a cargo las funciones a desempeñar, e igualmente solicitar cuando se dan cambios en las demás áreas</t>
  </si>
  <si>
    <t>Socializar al personal del área de Talento Humano en los Manuales de Procedimientos y procesos SIGCMA</t>
  </si>
  <si>
    <t xml:space="preserve">Solicitar actualización de Manuales </t>
  </si>
  <si>
    <t>Coordinador de Talento Humano</t>
  </si>
  <si>
    <t xml:space="preserve">AJUSTAR </t>
  </si>
  <si>
    <t>Solicitar actualización de las tablas de retención documental</t>
  </si>
  <si>
    <t>Utilizar Repositorios virtuales</t>
  </si>
  <si>
    <t>solicitar al Ingeniro de sistema un Repositorio virtual no pueda borrar información</t>
  </si>
  <si>
    <t>Solicitar capacitación personal</t>
  </si>
  <si>
    <t>solicitar al Nivel central la actualización del aplicativo y una cartilla laboral de la Rama Judicial</t>
  </si>
  <si>
    <t>solicitar al Nivel central  la actualización</t>
  </si>
  <si>
    <t>Registrar las novedades y recobrar los mayores valores pagos</t>
  </si>
  <si>
    <t>Responsansables de liquidación de Nomina, de liquidaciones definitivas y seguridad social</t>
  </si>
  <si>
    <t>Reportar las inconsistencias en Tickets a la mesa de ayuda</t>
  </si>
  <si>
    <t>liquidador de nómina</t>
  </si>
  <si>
    <t>Solicitar Realizar Backaup</t>
  </si>
  <si>
    <t xml:space="preserve">Realizar solicitudes </t>
  </si>
  <si>
    <t>Socialización participativa a través de casuística con los servidores que tienen a cargo diferentes actividades en el área de Talento Humano.</t>
  </si>
  <si>
    <t>Coordinador del área de Talento Humano</t>
  </si>
  <si>
    <t>Elaborar Folletos - socializando el código de ëtica y Buen Gobierno</t>
  </si>
  <si>
    <t xml:space="preserve">Diseñar un checklist de verificación para cada tipo de trámite documental </t>
  </si>
  <si>
    <t>Revisión periódica de los procedimientos de control para asegurar que estén actualizados y alineados con los procesos reales</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</si>
  <si>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</si>
  <si>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</si>
  <si>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</si>
  <si>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</si>
  <si>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</si>
  <si>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</si>
  <si>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</si>
  <si>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</si>
  <si>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</si>
  <si>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</si>
  <si>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</si>
  <si>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</si>
  <si>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</si>
  <si>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</si>
  <si>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</si>
  <si>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</si>
  <si>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</si>
  <si>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</si>
  <si>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</si>
  <si>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</si>
  <si>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</si>
  <si>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</si>
  <si>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</si>
  <si>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</si>
  <si>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</si>
  <si>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</si>
  <si>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</si>
  <si>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Mayor</t>
  </si>
  <si>
    <t xml:space="preserve">De la entidad y sector justicia a nivel nacional </t>
  </si>
  <si>
    <t>Interrupción o afectación en la prestación del servicio judicial</t>
  </si>
  <si>
    <t>Catastrófico</t>
  </si>
  <si>
    <t xml:space="preserve">De la entidad y sector justicia a nivel internacional </t>
  </si>
  <si>
    <t>Afectación al presupuesto en un valor &lt;0,5% y ≥1%.</t>
  </si>
  <si>
    <t>Afectación al  presupuesto en un valor  &lt;5% y  ≥20%.</t>
  </si>
  <si>
    <t>Afectación al presupuesto en un valor ≥50%.</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</si>
  <si>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</si>
  <si>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</si>
  <si>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</si>
  <si>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</si>
  <si>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</si>
  <si>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</si>
  <si>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</si>
  <si>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</si>
  <si>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</si>
  <si>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</si>
  <si>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</si>
  <si>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</si>
  <si>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</si>
  <si>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</si>
  <si>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</si>
  <si>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</si>
  <si>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</si>
  <si>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</si>
  <si>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</si>
  <si>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</si>
  <si>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</si>
  <si>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</si>
  <si>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</si>
  <si>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</si>
  <si>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</si>
  <si>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</si>
  <si>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</si>
  <si>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</si>
  <si>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</si>
  <si>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</si>
  <si>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</si>
  <si>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</si>
  <si>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</si>
  <si>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</si>
  <si>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</si>
  <si>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</si>
  <si>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</si>
  <si>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</si>
  <si>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</si>
  <si>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</si>
  <si>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</si>
  <si>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</si>
  <si>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</si>
  <si>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</si>
  <si>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</si>
  <si>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</si>
  <si>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</si>
  <si>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</si>
  <si>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</si>
  <si>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</si>
  <si>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</si>
  <si>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</si>
  <si>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</si>
  <si>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</si>
  <si>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</si>
  <si>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</si>
  <si>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</si>
  <si>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</si>
  <si>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</si>
  <si>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</si>
  <si>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</si>
  <si>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</si>
  <si>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</si>
  <si>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</si>
  <si>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</si>
  <si>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</si>
  <si>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</si>
  <si>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</si>
  <si>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</si>
  <si>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MATRIZ DE RIESGOS</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</si>
  <si>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</si>
  <si>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</si>
  <si>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</si>
  <si>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</si>
  <si>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</si>
  <si>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</si>
  <si>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</si>
  <si>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</si>
  <si>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</si>
  <si>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</si>
  <si>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</si>
  <si>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</si>
  <si>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</si>
  <si>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Revisión mensual, registro de matriz de incapacidades, Conciliación con Contabilidad, Radicación mensual de incapacidades</t>
  </si>
  <si>
    <t>X</t>
  </si>
  <si>
    <t>Para el primer trimestre, No se materializó el riesgo.
En la vigencia 2024 se actualizo  el Procedimiento para el recobro de incapacidades, de igual manera fue nombrada una medida de descongestión que viene realizando el recobro de las incapacidades y realizando seguimiento a este, con el fin de que no exista perdida de recursos, igualmente se ha venido realizando cobro a los servidores judiciales cuando por causa atribuibles no se puede recobrar a la EPS</t>
  </si>
  <si>
    <t xml:space="preserve"> Radicación en la matriz PQRS, realizar seguimiento</t>
  </si>
  <si>
    <t>para el primer trimestre, No se materalizó el Riesgo,  Se viene llevando una Matriz de control de PQRS mensual, en el cual se realiza seguimiento se respondan las solicitudes oportunamente, e igualmente para las reclamaciones de nómina se lleva control para dar respuesta en un forms  y las solicitudes de cesantias se lleva un registro forms.</t>
  </si>
  <si>
    <t>Buscar copia manual 2020 y verificar los acuerdos nuevos los cargos tengan las funciones</t>
  </si>
  <si>
    <t>Para el primer trimestre no se materializó el riesgo, dado que al vincularse un servidor judicial a la Dirección seccional se comunica con oficio las funciones que debe desarrollar durante su vinculación.</t>
  </si>
  <si>
    <t>AJUSTAR ANALISIS CON ACTIVDADES</t>
  </si>
  <si>
    <t>Digitalización de las Hojas de vida</t>
  </si>
  <si>
    <t>para el Primer Trimestre no se materializó el riesgo, dado que la información se viene guardando digitalmente, para cada servidor judicial e igualmente se registra en la plataforma de SIGOBIUS y un cuadro de control de las novedades que llegan a nómina.</t>
  </si>
  <si>
    <t>Revisión de la prenomina, cobro de los mayores valores pagados</t>
  </si>
  <si>
    <t>No se matealizo el Riesgo, se remite una prenómina a los despachos judiciales, con el fin  de que revisen e identifiquen alguna inconsistencia en la nómina y se les da la opción que remitan sus reclamaciones para revisión y respuestas, e igualmente cuando hay un mayor valor liquidado se asegura realizar el acto administrativo de devolución, se descuenta de la liquidaicón definitiva o en caso que no se pueda recuperar se remite a cobro coactivo.</t>
  </si>
  <si>
    <t xml:space="preserve">Revisión mensual de la Planta Personal, cruzando los id de ocurrencia </t>
  </si>
  <si>
    <t>No se materializó el riesgo, dado que el aplicativo EFINOMINA, viene relacionado cada cargo un id de ocurrencia, lo que permite llevar un control de la planta de personal, e igualmente se realiza seguimiento del envio de la información y si no cumple se solicita al servidor o nominador.</t>
  </si>
  <si>
    <t>Se remite la nómina para transparencia al correo electrónico de cada Juzgado</t>
  </si>
  <si>
    <t>Se viene llevando control de ingreso de novedades, e igualmente el aplicativo liquida las novedades ingresadas y estan no pueden ser modificadas, e igualmente cuando se evidencia un mayor valor liquidado por una novedad tardía se realiza la solciitud de reintegro y se descuenta de ser el caso en la liquidación siguiente, en liquidación definitiva o se remite a cobro coactivo</t>
  </si>
  <si>
    <t>Se realiza el Certificado cetil conforme a la información de las nóminas y registros en bases de datos y hojas de vida, se reporta al operador los días cotización de acuerdo a lo liquidado en nómina, e igualmente cuando se realiza un mayor valor pago, se realiza el recobro a cada una de las entidades.</t>
  </si>
  <si>
    <t>Se viene realizando los certificados electrónicos, llevando un control de estas novedades y cortejando la información con nómina y las bases de datos donde registra información de tiempo antiguos, e igualmente la liquidación de aportes al sistema de seguridad social se lleva mensual y se coteja con nómina, cuando existen inconsistencias se reportan en tickets con el fin evidenciar las inconsitencias encontradas en el proceso de revisión y se pagan por operador.</t>
  </si>
  <si>
    <t>Control de registro y asistencias a actividades de Bienestar</t>
  </si>
  <si>
    <t xml:space="preserve">Se llevan control y registro de la asistencia de los servidores judciales a las actividades realizadas por </t>
  </si>
  <si>
    <t>Se verifica la información remiten envien completa, en caso contrario, se realiza solicitud con copia al nominador quien debe realizar verificación de cumplimiento de requisitos.</t>
  </si>
  <si>
    <t>Por el volumen de información se verifica la documentación y se solicita la que haga falta para el completo desarrollo de la liquidación de nómina, en cuanto a documentos falsos se presume de la buena fe del servidor que allega copia de los documentos.</t>
  </si>
  <si>
    <t>ANÁLISIS DEL RESULTADO FINAL 
2 TRIMESTRE</t>
  </si>
  <si>
    <t>Segundo Trimestre no se materializo el riesgo, se viene realizando el cobro de los saldos, mediante cobro persuasivo, e igualmente cuando no son reconocidas a causas del trabajador se le realiza el cobro, con el fin de depurar la cartera y gestionar el cobro de la misma. Igualmente se realiza mensualmente conciliación de saldos con el área contable, se viene remitiendo a los despachos judiciales poscadts con información, e igualmente se lleva control en la matriz de incapacidades.</t>
  </si>
  <si>
    <t>Segundo trimrestre se viene recibiendo en la mesa de entrada todas las solicitudes, se registran en la Matriz de seguimiento de PQRS y se remiten al responsable de dar trámite por SIGOBIUS, cada mes se realiza el seguimiento y se verifica que se hayan respondido todas las solicitudes</t>
  </si>
  <si>
    <t>Entregar a cada servidor una vez ingrese las funciones a desarrollar</t>
  </si>
  <si>
    <t xml:space="preserve">Segundo trimestre se elaboraron cinco (5) oficios asignando funciones al personal que se traslado de área e igualmente a personal que ingreso a laborar en la DESAJ,,adicionalmente se ha participado con el personal a cargo en capacitaciones del Nivel central , en el trimestre se hizó el 29 de mayo el procedimiento de vinculación, permanencia y retiro de servidores judiciales </t>
  </si>
  <si>
    <t>Digitalización de las Hojas de vida, y se esta elaborando un prótocolo para su manejo</t>
  </si>
  <si>
    <t>En el segundo trimestre, se viene elaborando un protocolo para el manejo del repositorio de Historias laborales, se espera en el tercer trimestre ya ternelo terminado, para iniciar con el trámite de organización y ejecución de ingresar toda la información al repositorio</t>
  </si>
  <si>
    <t>En seguimiento realizado, se viene instaurando tickets para corrección de incosistencias en los pagos de nómina y prestaciones sociales, igualmente cuando se realiza un mayor valor pago, se elaboraran los actos administrativos para solicitar la devolución  y se realiza segumiento hasta el que recuperación, se remite la nómina mensualmente al nominador del despacho, para verificación del personal a cargo</t>
  </si>
  <si>
    <t>Compartir la nómina a cada despacho judicial para verificación del personal a cargo</t>
  </si>
  <si>
    <t>Se realiza revisión y se registra en el aplicativo EFINOMINA para la liquidación correspondiente en la nómina, esta se publica a todos los servidores, e igualmente cuando se observan inconsistencias que no reportaron se le comunica al nominador y para este trimestre se reportó un caso a la comisión de Disciplina Judicial de un servidor que no presento la incapacidad en su momento y quiso tomarla despues los días que le faltaban, se le liquido los días  tal como registra el certificado de incapacidad</t>
  </si>
  <si>
    <t>Se realiza el Certificado cetil conforme a la información de las nóminas y registros en bases de datos y hojas de vida, se reporta al operador los días cotización de acuerdo a lo liquidado en nómina, e igualmente cuando se realiza un mayor valor pago, se realiza el recobro a cada una de las entidades y se solicita la corrección de IBC.</t>
  </si>
  <si>
    <t>Para la elaboración del CETIL se verifica junto las nóminas manuales, los pagos realizados y se deja copia de  estas ante cualquier auditoria, el Coordinador antes de firmar realiza la revisión con la persona encargada de elaborar el certificado. Lo que corresponde a pagos de seguridad social en pensión se realiza por medio del operador y este tiene el mismo IBC de salud, y que registre la nómina, el encargado de seguridad social verifica los IBC con el fin de detectar posibles inconsistencias, igualmente cuando se realiza un mayor valor pago, por una novedad tardia, se notifica todas las entidades del sistema de seguridad social y parafiscales, para la corrección del IBC y la devolución del mayor valor liquidado</t>
  </si>
  <si>
    <t>Para las actividades de Bienestar Social, se remiten link de registro, este link es solo para correos electronicos institucionales y se verifica la información del personal registrado, este laborando y cumpla los requisitos para la actividades a desarrollar, segun el tema a tratar</t>
  </si>
  <si>
    <t>Se verifica la información que allegan los servidores judiciales que inician, igualmente si la documentación se encuentra incompleta, se devuelve, y se solicita toda la información para su verificación</t>
  </si>
  <si>
    <t>ANÁLISIS DEL RESULTADO FINAL 
3 TRIMESTRE</t>
  </si>
  <si>
    <t>ANÁLISIS DEL RESULTADO FINAL 
4 TRIMESTRE</t>
  </si>
  <si>
    <t xml:space="preserve">Fecha Actualización Seguimientos 1 trimestre: </t>
  </si>
  <si>
    <t xml:space="preserve">Fecha Actualización Seguimientos 2 trimestre: </t>
  </si>
  <si>
    <t>Presupuesto insuficiente asignado para  la vigencia de la Rama Judicial</t>
  </si>
  <si>
    <t xml:space="preserve"> Incremento del Producto Interno Bruto (PIB) que potencialice el crecimiento económico del país y viabilice la asignación suficiente de recursos para la Rama Judicial </t>
  </si>
  <si>
    <t>No contar con el Plan de Accion de Infraestructura (PAC) oportunamente para la ejecución de proyectos de inversión</t>
  </si>
  <si>
    <t>Participación de la seccional en actividades formativas y campañas ambientales CAMPAÑA OPITATÓN dirigídas por la CAM.</t>
  </si>
  <si>
    <t>Cambios en la normatividad ambiental  que regulan la protección y uso sostenible de los recursos naturales y el medio ambiente y cambio climático.</t>
  </si>
  <si>
    <t>Ley 164 de 1994, se aprobó la Convención Marco de las Naciones Unidas sobre el Cambio Climático introduciendo al bloque de constitucionalidad de Colombia un tratado internacional que reconoce la necesidad de proteger la biodiversidad y el planeta Tierra frente al calentamiento atmosférico y el calentamiento global.</t>
  </si>
  <si>
    <t>Contar con el Plan de Acción para la vigencia 2025, acorde a los objetivos estratégicos del Plan Sectorial de Desarrollo de la Rama Judicial 2023-2026, implementado en la plataforma PEYGI - Sistema Planeación Estratégica Y Gestión Institucional - Nivel Central y Matriz de riesgos el reporte de los seguimientos para la vigencia.</t>
  </si>
  <si>
    <r>
      <t xml:space="preserve">Publicación de los actos administrativos, SIGCMA Seccional en el micrositio:
Rama Judicial: </t>
    </r>
    <r>
      <rPr>
        <u/>
        <sz val="11"/>
        <color rgb="FF595959"/>
        <rFont val="Azo Sans Light"/>
      </rPr>
      <t>https://www.ramajudicial.gov.co/</t>
    </r>
    <r>
      <rPr>
        <sz val="11"/>
        <color rgb="FF595959"/>
        <rFont val="Azo Sans Light"/>
      </rPr>
      <t xml:space="preserve">
CSJ HUILA: </t>
    </r>
    <r>
      <rPr>
        <u/>
        <sz val="11"/>
        <color rgb="FF595959"/>
        <rFont val="Azo Sans Light"/>
      </rPr>
      <t>https://www.ramajudicial.gov.co/web/consejo-seccional-de-la-judicatura-del-huila</t>
    </r>
  </si>
  <si>
    <t>Compromiso de la Alta Dirección y de los líderes de proceso con el mantenimiento y mejora continua del SIGCMA para la vigencia.</t>
  </si>
  <si>
    <t>Participación de la Alta Dirección y equipo de trabajo de los encuentros nacionales y regionales del SIGCMA, COPASST, Comité de Convivencia Laboral, coordinadores del SG-SST y Brigadas de emergencia de la seccional Neiva.</t>
  </si>
  <si>
    <t>Recursos insuficientes para dar respuesta al Plan de Necesidades formulado para la Seccional durante la vigencia.</t>
  </si>
  <si>
    <t>Presupuesto asignado para el desarrollo de los proyectos de inversión de los procesos del SIGCMA, conforme al Plan de Necesidades aprobado para la Seccional en la vigencia.</t>
  </si>
  <si>
    <t>*Micrositio de fácil acceso a los documentos propios del Sistema Integrado de Gestión y Control de la Calidad y el Medio Ambiente.
*Carpetas en one drive con documentos del SIGCMA compartido con los Lideres de proceso.</t>
  </si>
  <si>
    <t>Apoyo en la participación  y seguimiento de políticas públicas regionales relacionadas con el cambio climático.</t>
  </si>
  <si>
    <t xml:space="preserve">Deficiencia en la formación Líderes y  Auditores en la Norma NTC ISO 14001:2015 </t>
  </si>
  <si>
    <t>DIRECCIÓN EJECUTIVA SECCIONAL DE ADMINISTRACIÓN JUDICIAL NEIVA</t>
  </si>
  <si>
    <t>MISIONAL:
MEJORAMIENTO INFRAESTRUCTURA FÍSICA</t>
  </si>
  <si>
    <t>DEPENDENCIA ADMINISTRATIVA O JUDICIAL</t>
  </si>
  <si>
    <t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t>
  </si>
  <si>
    <t>N/A</t>
  </si>
  <si>
    <t>ESTRATEGIA / ACCIÓN / PROYECTO</t>
  </si>
  <si>
    <t xml:space="preserve">GESTIONA  </t>
  </si>
  <si>
    <t>1,2,6,9,12</t>
  </si>
  <si>
    <t>4, 47</t>
  </si>
  <si>
    <t>Sistema PPEYGI-Plan de acción, Matriz de riesgos,  Matriz de acciones, acuerdos, normograma</t>
  </si>
  <si>
    <t>Solicitud de medidas de reordenamiento para los despachos judiciales y dependencias administrativas del ámbito de competencia del Consejo Seccional, conforme con las necesidades identificadas.medidas como la creación de juzgados itinerantes, la promoción de la justicia digital y abierta, y la descongestión judicial conforme al cumplimiento de la Ley 2430 en el acceso a la justicia.</t>
  </si>
  <si>
    <t>5,7,8,12</t>
  </si>
  <si>
    <t>Oficios, informes, plan de necesidades , informes de solicitudes de medidas de reordenamiento para los despachos judiciales y dependencias administrativas del CSJHUILA.</t>
  </si>
  <si>
    <t>Participación de los Comités o Mesas de Trabajo en los que la Corporación es responsable y/o miembro o escenarios que contribuyen al fortalecimiento de jurisdicciones</t>
  </si>
  <si>
    <t>5,6,8</t>
  </si>
  <si>
    <t>*Comité SIGCMA Seccional.
*Actas e informes de los comités que lidera y participa Presidencia y Vicepresidencia del CSJHUILA para la vigencia.</t>
  </si>
  <si>
    <t xml:space="preserve">Participar en el plan de formación de la Escuela Judicial para el fortalecimiento de competencias de los servidores judiciales </t>
  </si>
  <si>
    <t>7,8,9</t>
  </si>
  <si>
    <t>11,12,13,16</t>
  </si>
  <si>
    <t>*Plan de acción-Sistema PEYGI.
*Formulario de calificación integral de servicios de Funcionarios y empleados.
*Registro de Control de asistencia
*Enlace  Escuela de formación judicialz. https://escuelajudicial.ramajudicial.gov.co/</t>
  </si>
  <si>
    <t>Asistir y participar activamente en los procesos de sensibilización, capacitación y formación en los procesos Sistema Integrado de gestión de calidad y medio ambiente SIGCMA, Sistema de Gestión Antisoborno SGAS y Transformación Digital Rama Judicial en cumplimiento al PDS</t>
  </si>
  <si>
    <t>2,3,4,5,6</t>
  </si>
  <si>
    <t>*Correos Institucionales-Infografias-Teams-Campañas
*Sistema PEYGI-Plan de accion vigencia-Matriz de riesgos
*Plan de trabajo SIGCMA Seccional Neiva
*Registro de Control de asistencia
*Enlace  Escuela de formación judicialz. https://escuelajudicial.ramajudicial.gov.co/</t>
  </si>
  <si>
    <t>Seguimiento y reporte de los entregables Plan de Acción para la vigencia en la Plataforma PEYGI (Sistema Planeación Estratégica Y Gestión Institucional y Matriz de riesgos.</t>
  </si>
  <si>
    <t>Sistema PEYGI-Plan de acción, Matriz de riesgos y matriz de acciones</t>
  </si>
  <si>
    <t>2,6,15</t>
  </si>
  <si>
    <t>3,4,7,9,10</t>
  </si>
  <si>
    <t>1,2,3,4,20,29</t>
  </si>
  <si>
    <t>Matriz de partes interesadas, matriz de comunicaciones, matriz de riesgos, Sistema PEYGI-Plan de accion</t>
  </si>
  <si>
    <t>Gestionar ante la Direccion Ejecutiva de Administracion Judicial, la asignacion de recursos para el mantenimiento de la Infraestructura fisica y seguridad de las sedes judiciales en articulacion con el Plan sectorial de Desarrollo</t>
  </si>
  <si>
    <t>3,4,5,10,13</t>
  </si>
  <si>
    <t>30,31,32</t>
  </si>
  <si>
    <t>Informe Revisión de la Alta Dirección, plan de necesidades, correos institucionales</t>
  </si>
  <si>
    <t>Solicitar apoyo al CENDOJ para la actualización y capacitacion de las tablas de retención documental (TRD) y manejo de Sigobius en el entregable de Gestion Documental</t>
  </si>
  <si>
    <t>Teams, sistema PEYGI-Plan de acción</t>
  </si>
  <si>
    <t>13,14,15</t>
  </si>
  <si>
    <t>1,7,8</t>
  </si>
  <si>
    <t>2,8,17,18,19,20,24,26,27</t>
  </si>
  <si>
    <t>20,21,22,23,24,25,36</t>
  </si>
  <si>
    <t>Informe Revisión de la Alta Dirección, teams, matriz de riesgos, acta de la sala, teams</t>
  </si>
  <si>
    <t>Implementar acciones conforme al Acuerdo No. PSAA14-10160 política ambiental y plan de gestión ambiental en la seccional</t>
  </si>
  <si>
    <t>2,3,19</t>
  </si>
  <si>
    <t>5,6,35,38,40,41,42</t>
  </si>
  <si>
    <t>1,2,4,5,24,25,28,29</t>
  </si>
  <si>
    <t>*Sistema PEYGI-Plan de acción
*Matriz de riesgos
*Matriz de acciones
*matriz de partes interesadas
*Correo institucional infografias campañas ambientales
*Publicacion micrositio CSJHUILA: Campañas ambientales https://www.ramajudicial.gov.co/web/consejo-seccional-de-la-judicatura-del-huila/ambiental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</si>
</sst>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240A]d&quot; de &quot;mmmm&quot; de &quot;yyyy;@"/>
    <numFmt numFmtId="165" formatCode="0.0"/>
  </numFmts>
  <fonts count="8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b/>
      <sz val="8"/>
      <color rgb="FF000000"/>
      <name val="Times New Roman"/>
      <family val="1"/>
    </font>
    <font>
      <b/>
      <sz val="8"/>
      <color rgb="FF767171"/>
      <name val="Times New Roman"/>
      <family val="1"/>
    </font>
    <font>
      <sz val="11"/>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b/>
      <sz val="12"/>
      <color theme="1"/>
      <name val="Arial"/>
      <family val="2"/>
    </font>
    <font>
      <b/>
      <sz val="14"/>
      <color theme="1"/>
      <name val="Arial Narrow"/>
      <family val="2"/>
    </font>
    <font>
      <u/>
      <sz val="11"/>
      <color rgb="FF595959"/>
      <name val="Azo Sans Light"/>
    </font>
    <font>
      <sz val="11"/>
      <color theme="1"/>
      <name val="Belyrium"/>
    </font>
    <font>
      <b/>
      <sz val="11"/>
      <name val="Azo Sans Medium"/>
    </font>
    <font>
      <b/>
      <sz val="11"/>
      <color theme="0"/>
      <name val="Azo Sans Medium"/>
    </font>
    <font>
      <sz val="10"/>
      <color theme="1"/>
      <name val="Arial"/>
      <family val="2"/>
    </font>
    <font>
      <sz val="10"/>
      <color rgb="FF424242"/>
      <name val="Calibri"/>
      <family val="2"/>
      <scheme val="minor"/>
    </font>
    <font>
      <b/>
      <sz val="10"/>
      <color theme="0"/>
      <name val="Calibri"/>
      <family val="2"/>
      <scheme val="minor"/>
    </font>
    <font>
      <b/>
      <sz val="16"/>
      <color theme="1"/>
      <name val="Azo Sans Medium"/>
    </font>
    <font>
      <b/>
      <sz val="14"/>
      <color rgb="FF0070C0"/>
      <name val="Calibri"/>
      <family val="2"/>
      <scheme val="minor"/>
    </font>
    <font>
      <b/>
      <sz val="11"/>
      <color rgb="FF004D6D"/>
      <name val="Azo Sans Medium"/>
    </font>
  </fonts>
  <fills count="2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rgb="FFFFFFFF"/>
        <bgColor rgb="FF000000"/>
      </patternFill>
    </fill>
    <fill>
      <patternFill patternType="solid">
        <fgColor theme="8" tint="0.79998168889431442"/>
        <bgColor indexed="64"/>
      </patternFill>
    </fill>
    <fill>
      <patternFill patternType="solid">
        <fgColor theme="2"/>
        <bgColor indexed="64"/>
      </patternFill>
    </fill>
  </fills>
  <borders count="15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ck">
        <color theme="0"/>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style="dotted">
        <color rgb="FF4DC0E3"/>
      </right>
      <top/>
      <bottom style="dotted">
        <color rgb="FF4DC0E3"/>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diagonal/>
    </border>
    <border>
      <left style="thick">
        <color theme="0"/>
      </left>
      <right/>
      <top style="thin">
        <color indexed="64"/>
      </top>
      <bottom style="thick">
        <color theme="0"/>
      </bottom>
      <diagonal/>
    </border>
    <border>
      <left/>
      <right/>
      <top style="thin">
        <color indexed="64"/>
      </top>
      <bottom style="thick">
        <color theme="0"/>
      </bottom>
      <diagonal/>
    </border>
    <border>
      <left/>
      <right style="thin">
        <color indexed="64"/>
      </right>
      <top style="thin">
        <color indexed="64"/>
      </top>
      <bottom style="medium">
        <color indexed="64"/>
      </bottom>
      <diagonal/>
    </border>
    <border>
      <left style="thin">
        <color indexed="64"/>
      </left>
      <right/>
      <top/>
      <bottom style="thin">
        <color indexed="64"/>
      </bottom>
      <diagonal/>
    </border>
    <border>
      <left/>
      <right/>
      <top/>
      <bottom style="hair">
        <color rgb="FF4DC0E3"/>
      </bottom>
      <diagonal/>
    </border>
    <border>
      <left style="thin">
        <color rgb="FF4DC0E3"/>
      </left>
      <right/>
      <top/>
      <bottom/>
      <diagonal/>
    </border>
    <border>
      <left style="hair">
        <color rgb="FF4DC0E3"/>
      </left>
      <right style="hair">
        <color rgb="FF4DC0E3"/>
      </right>
      <top style="hair">
        <color rgb="FF4DC0E3"/>
      </top>
      <bottom/>
      <diagonal/>
    </border>
    <border>
      <left style="dashed">
        <color rgb="FF00B0F0"/>
      </left>
      <right style="dashed">
        <color rgb="FF00B0F0"/>
      </right>
      <top style="dashed">
        <color rgb="FF00B0F0"/>
      </top>
      <bottom style="dashed">
        <color rgb="FF00B0F0"/>
      </bottom>
      <diagonal/>
    </border>
    <border>
      <left style="dashed">
        <color rgb="FF00B0F0"/>
      </left>
      <right style="hair">
        <color rgb="FF4DC0E3"/>
      </right>
      <top style="hair">
        <color rgb="FF4DC0E3"/>
      </top>
      <bottom/>
      <diagonal/>
    </border>
    <border>
      <left style="dashed">
        <color rgb="FF00B0F0"/>
      </left>
      <right style="hair">
        <color rgb="FF4DC0E3"/>
      </right>
      <top/>
      <bottom style="dashed">
        <color rgb="FF00B0F0"/>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673">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0" fontId="27"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5"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83" xfId="3" applyNumberFormat="1" applyFont="1" applyBorder="1" applyAlignment="1">
      <alignment horizontal="center" vertical="center" wrapText="1" readingOrder="1"/>
    </xf>
    <xf numFmtId="0" fontId="46" fillId="7" borderId="84" xfId="0" applyFont="1" applyFill="1" applyBorder="1" applyAlignment="1">
      <alignment horizontal="center" vertical="center" wrapText="1" readingOrder="1"/>
    </xf>
    <xf numFmtId="0" fontId="46" fillId="8" borderId="85" xfId="0" applyFont="1" applyFill="1" applyBorder="1" applyAlignment="1">
      <alignment horizontal="center" vertical="center" wrapText="1" readingOrder="1"/>
    </xf>
    <xf numFmtId="0" fontId="46" fillId="9" borderId="85" xfId="0" applyFont="1" applyFill="1" applyBorder="1" applyAlignment="1">
      <alignment horizontal="center" vertical="center" wrapText="1" readingOrder="1"/>
    </xf>
    <xf numFmtId="0" fontId="46" fillId="10" borderId="85" xfId="0" applyFont="1" applyFill="1" applyBorder="1" applyAlignment="1">
      <alignment horizontal="center" vertical="center" wrapText="1" readingOrder="1"/>
    </xf>
    <xf numFmtId="0" fontId="47" fillId="11" borderId="85"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80" xfId="0" applyFont="1" applyBorder="1" applyAlignment="1">
      <alignment horizontal="center" vertical="center" wrapText="1"/>
    </xf>
    <xf numFmtId="0" fontId="53" fillId="0" borderId="0" xfId="0" applyFont="1" applyAlignment="1" applyProtection="1">
      <alignment horizontal="center" vertical="center" wrapText="1" readingOrder="1"/>
      <protection hidden="1"/>
    </xf>
    <xf numFmtId="0" fontId="56"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1" fillId="4" borderId="39" xfId="0" applyFont="1" applyFill="1" applyBorder="1" applyAlignment="1">
      <alignment horizontal="center" vertical="center" textRotation="90"/>
    </xf>
    <xf numFmtId="0" fontId="58" fillId="3" borderId="73" xfId="0" applyFont="1" applyFill="1" applyBorder="1" applyAlignment="1">
      <alignment vertical="center" wrapText="1"/>
    </xf>
    <xf numFmtId="0" fontId="58"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56" fillId="3" borderId="0" xfId="1" quotePrefix="1" applyFont="1" applyFill="1" applyAlignment="1">
      <alignment horizontal="center" vertical="center" wrapText="1"/>
    </xf>
    <xf numFmtId="0" fontId="57" fillId="3" borderId="0" xfId="1" quotePrefix="1" applyFont="1" applyFill="1" applyAlignment="1">
      <alignment horizontal="center" vertical="center" wrapText="1"/>
    </xf>
    <xf numFmtId="0" fontId="57"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2" fillId="3" borderId="11" xfId="1" applyFont="1" applyFill="1" applyBorder="1" applyAlignment="1">
      <alignment horizontal="left" vertical="center" wrapText="1"/>
    </xf>
    <xf numFmtId="0" fontId="18" fillId="3" borderId="11" xfId="0" applyFont="1" applyFill="1" applyBorder="1"/>
    <xf numFmtId="0" fontId="58" fillId="3" borderId="0" xfId="0" applyFont="1" applyFill="1" applyAlignment="1">
      <alignment horizontal="center" vertical="center" wrapText="1"/>
    </xf>
    <xf numFmtId="0" fontId="58" fillId="3" borderId="0" xfId="0" applyFont="1" applyFill="1" applyAlignment="1">
      <alignment horizontal="left" vertical="center" wrapText="1"/>
    </xf>
    <xf numFmtId="0" fontId="52"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3" fillId="0" borderId="35" xfId="0" applyFont="1" applyBorder="1" applyAlignment="1" applyProtection="1">
      <alignment horizontal="justify" vertical="center" wrapText="1"/>
      <protection locked="0"/>
    </xf>
    <xf numFmtId="0" fontId="23" fillId="0" borderId="6" xfId="0" applyFont="1" applyBorder="1" applyAlignment="1" applyProtection="1">
      <alignment horizontal="justify" vertical="center" wrapText="1"/>
      <protection locked="0"/>
    </xf>
    <xf numFmtId="0" fontId="23" fillId="0" borderId="24" xfId="0" applyFont="1" applyBorder="1" applyAlignment="1" applyProtection="1">
      <alignment horizontal="justify" vertical="center" wrapText="1"/>
      <protection locked="0"/>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21" fillId="3" borderId="0" xfId="0" applyFont="1" applyFill="1"/>
    <xf numFmtId="0" fontId="68" fillId="0" borderId="111" xfId="0" applyFont="1" applyBorder="1" applyAlignment="1">
      <alignment horizontal="center" vertical="center" wrapText="1"/>
    </xf>
    <xf numFmtId="0" fontId="68" fillId="0" borderId="82" xfId="0" applyFont="1" applyBorder="1" applyAlignment="1">
      <alignment horizontal="center" vertical="center" wrapText="1"/>
    </xf>
    <xf numFmtId="0" fontId="69" fillId="0" borderId="80" xfId="0" applyFont="1" applyBorder="1" applyAlignment="1">
      <alignment horizontal="center" vertical="center" wrapText="1"/>
    </xf>
    <xf numFmtId="0" fontId="69" fillId="0" borderId="20" xfId="0" applyFont="1" applyBorder="1" applyAlignment="1">
      <alignment horizontal="center" vertical="center" wrapText="1"/>
    </xf>
    <xf numFmtId="0" fontId="68" fillId="0" borderId="112" xfId="0" applyFont="1" applyBorder="1" applyAlignment="1">
      <alignment horizontal="center" vertical="center" wrapText="1"/>
    </xf>
    <xf numFmtId="0" fontId="68" fillId="0" borderId="12" xfId="0" applyFont="1" applyBorder="1" applyAlignment="1">
      <alignment horizontal="center" vertical="center" wrapText="1"/>
    </xf>
    <xf numFmtId="0" fontId="70" fillId="0" borderId="0" xfId="0" applyFont="1" applyAlignment="1" applyProtection="1">
      <alignment vertical="center"/>
      <protection locked="0"/>
    </xf>
    <xf numFmtId="0" fontId="70" fillId="0" borderId="0" xfId="0" applyFont="1" applyProtection="1">
      <protection locked="0"/>
    </xf>
    <xf numFmtId="0" fontId="70" fillId="0" borderId="0" xfId="0" applyFont="1"/>
    <xf numFmtId="0" fontId="71" fillId="19" borderId="113" xfId="0" applyFont="1" applyFill="1" applyBorder="1" applyAlignment="1" applyProtection="1">
      <alignment horizontal="center" vertical="center"/>
      <protection locked="0"/>
    </xf>
    <xf numFmtId="0" fontId="70" fillId="0" borderId="0" xfId="0" applyFont="1" applyAlignment="1" applyProtection="1">
      <alignment horizontal="left" vertical="center"/>
      <protection locked="0"/>
    </xf>
    <xf numFmtId="0" fontId="71" fillId="0" borderId="0" xfId="0" applyFont="1" applyAlignment="1" applyProtection="1">
      <alignment horizontal="center" vertical="center"/>
      <protection locked="0"/>
    </xf>
    <xf numFmtId="0" fontId="70" fillId="0" borderId="0" xfId="0" applyFont="1" applyAlignment="1" applyProtection="1">
      <alignment horizontal="center" vertical="center"/>
      <protection locked="0"/>
    </xf>
    <xf numFmtId="0" fontId="70" fillId="0" borderId="0" xfId="0" applyFont="1" applyAlignment="1" applyProtection="1">
      <alignment horizontal="left"/>
      <protection locked="0"/>
    </xf>
    <xf numFmtId="0" fontId="70" fillId="0" borderId="0" xfId="0" applyFont="1" applyAlignment="1" applyProtection="1">
      <alignment horizontal="center"/>
      <protection locked="0"/>
    </xf>
    <xf numFmtId="0" fontId="73" fillId="20" borderId="116" xfId="0" applyFont="1" applyFill="1" applyBorder="1" applyAlignment="1">
      <alignment horizontal="center" vertical="center" wrapText="1" readingOrder="1"/>
    </xf>
    <xf numFmtId="0" fontId="75" fillId="3" borderId="116" xfId="0" applyFont="1" applyFill="1" applyBorder="1" applyAlignment="1">
      <alignment horizontal="center" vertical="center" wrapText="1" readingOrder="1"/>
    </xf>
    <xf numFmtId="0" fontId="75" fillId="3" borderId="116" xfId="0" applyFont="1" applyFill="1" applyBorder="1" applyAlignment="1">
      <alignment horizontal="left" vertical="center" wrapText="1"/>
    </xf>
    <xf numFmtId="0" fontId="75" fillId="3" borderId="116" xfId="0" applyFont="1" applyFill="1" applyBorder="1" applyAlignment="1">
      <alignment horizontal="center" vertical="center" wrapText="1"/>
    </xf>
    <xf numFmtId="0" fontId="70" fillId="3" borderId="0" xfId="0" applyFont="1" applyFill="1"/>
    <xf numFmtId="0" fontId="75" fillId="0" borderId="116" xfId="0" applyFont="1" applyBorder="1" applyAlignment="1">
      <alignment horizontal="center" vertical="center" wrapText="1" readingOrder="1"/>
    </xf>
    <xf numFmtId="0" fontId="75" fillId="0" borderId="116" xfId="0" applyFont="1" applyBorder="1" applyAlignment="1">
      <alignment horizontal="left" vertical="center" wrapText="1"/>
    </xf>
    <xf numFmtId="0" fontId="75" fillId="21" borderId="116" xfId="0" applyFont="1" applyFill="1" applyBorder="1" applyAlignment="1">
      <alignment horizontal="left" vertical="center" wrapText="1"/>
    </xf>
    <xf numFmtId="0" fontId="72" fillId="0" borderId="0" xfId="0" applyFont="1" applyAlignment="1">
      <alignment vertical="center" wrapText="1"/>
    </xf>
    <xf numFmtId="0" fontId="71" fillId="0" borderId="0" xfId="0" applyFont="1"/>
    <xf numFmtId="0" fontId="75" fillId="3" borderId="117" xfId="0" applyFont="1" applyFill="1" applyBorder="1" applyAlignment="1">
      <alignment horizontal="center" vertical="center"/>
    </xf>
    <xf numFmtId="0" fontId="70" fillId="0" borderId="0" xfId="0" applyFont="1" applyAlignment="1">
      <alignment horizontal="left"/>
    </xf>
    <xf numFmtId="0" fontId="70" fillId="0" borderId="0" xfId="0" applyFont="1" applyAlignment="1">
      <alignment horizontal="center"/>
    </xf>
    <xf numFmtId="0" fontId="75" fillId="0" borderId="116" xfId="0" applyFont="1" applyBorder="1" applyAlignment="1">
      <alignment horizontal="justify" vertical="center" wrapText="1"/>
    </xf>
    <xf numFmtId="0" fontId="75" fillId="22" borderId="126" xfId="0" applyFont="1" applyFill="1" applyBorder="1" applyAlignment="1">
      <alignment horizontal="center" vertical="center" wrapText="1" readingOrder="1"/>
    </xf>
    <xf numFmtId="0" fontId="75" fillId="22" borderId="126" xfId="0" applyFont="1" applyFill="1" applyBorder="1" applyAlignment="1">
      <alignment horizontal="left" vertical="center" wrapText="1"/>
    </xf>
    <xf numFmtId="0" fontId="75" fillId="3" borderId="116" xfId="0" applyFont="1" applyFill="1" applyBorder="1" applyAlignment="1">
      <alignment horizontal="justify" vertical="center" wrapText="1"/>
    </xf>
    <xf numFmtId="0" fontId="70" fillId="0" borderId="127" xfId="0" applyFont="1" applyBorder="1" applyAlignment="1">
      <alignment horizontal="center"/>
    </xf>
    <xf numFmtId="0" fontId="70" fillId="0" borderId="127" xfId="0" applyFont="1" applyBorder="1"/>
    <xf numFmtId="0" fontId="79" fillId="0" borderId="128" xfId="0" applyFont="1" applyBorder="1" applyAlignment="1">
      <alignment horizontal="center" vertical="center" wrapText="1"/>
    </xf>
    <xf numFmtId="0" fontId="79" fillId="0" borderId="131" xfId="0" applyFont="1" applyBorder="1" applyAlignment="1">
      <alignment horizontal="center" vertical="center" wrapText="1"/>
    </xf>
    <xf numFmtId="0" fontId="79" fillId="0" borderId="132" xfId="0" applyFont="1" applyBorder="1" applyAlignment="1">
      <alignment horizontal="center" vertical="center" wrapText="1"/>
    </xf>
    <xf numFmtId="0" fontId="79" fillId="0" borderId="133" xfId="0" applyFont="1" applyBorder="1" applyAlignment="1">
      <alignment horizontal="center" vertical="center" wrapText="1"/>
    </xf>
    <xf numFmtId="0" fontId="79" fillId="0" borderId="136" xfId="0" applyFont="1" applyBorder="1" applyAlignment="1">
      <alignment horizontal="center" vertical="center" wrapText="1"/>
    </xf>
    <xf numFmtId="0" fontId="79" fillId="0" borderId="137" xfId="0" applyFont="1" applyBorder="1" applyAlignment="1">
      <alignment horizontal="center" vertical="center" wrapText="1"/>
    </xf>
    <xf numFmtId="0" fontId="13" fillId="0" borderId="6" xfId="0" applyFont="1" applyBorder="1" applyAlignment="1">
      <alignment horizontal="center" vertical="center" wrapText="1"/>
    </xf>
    <xf numFmtId="0" fontId="80" fillId="5" borderId="113" xfId="0" applyFont="1" applyFill="1" applyBorder="1" applyAlignment="1" applyProtection="1">
      <alignment horizontal="center" vertical="center" wrapText="1"/>
      <protection locked="0"/>
    </xf>
    <xf numFmtId="0" fontId="75" fillId="22" borderId="126" xfId="0" applyFont="1" applyFill="1" applyBorder="1" applyAlignment="1">
      <alignment horizontal="center" vertical="center" wrapText="1"/>
    </xf>
    <xf numFmtId="0" fontId="75" fillId="22" borderId="126" xfId="0" applyFont="1" applyFill="1" applyBorder="1" applyAlignment="1">
      <alignment horizontal="justify" vertical="center" wrapText="1"/>
    </xf>
    <xf numFmtId="0" fontId="75" fillId="0" borderId="126" xfId="0" applyFont="1" applyBorder="1" applyAlignment="1">
      <alignment horizontal="center" vertical="center" wrapText="1" readingOrder="1"/>
    </xf>
    <xf numFmtId="0" fontId="23" fillId="3" borderId="6" xfId="0" applyFont="1" applyFill="1" applyBorder="1" applyAlignment="1">
      <alignment horizontal="center" vertical="center" wrapText="1"/>
    </xf>
    <xf numFmtId="0" fontId="13" fillId="0" borderId="35" xfId="0" applyFont="1" applyBorder="1" applyAlignment="1">
      <alignment horizontal="center" vertical="center" wrapText="1"/>
    </xf>
    <xf numFmtId="1" fontId="13" fillId="0" borderId="35" xfId="4" applyNumberFormat="1" applyFont="1" applyBorder="1" applyAlignment="1">
      <alignment horizontal="center" vertical="center" wrapText="1"/>
    </xf>
    <xf numFmtId="1" fontId="13" fillId="0" borderId="6" xfId="4" applyNumberFormat="1" applyFont="1" applyBorder="1" applyAlignment="1">
      <alignment horizontal="center" vertical="center" wrapText="1"/>
    </xf>
    <xf numFmtId="0" fontId="13" fillId="0" borderId="6" xfId="0" applyFont="1" applyBorder="1" applyAlignment="1">
      <alignment horizontal="justify" vertical="center"/>
    </xf>
    <xf numFmtId="0" fontId="13" fillId="0" borderId="6" xfId="0" applyFont="1" applyBorder="1" applyAlignment="1">
      <alignment horizontal="justify" vertical="center" wrapText="1"/>
    </xf>
    <xf numFmtId="0" fontId="13" fillId="0" borderId="24" xfId="0" applyFont="1" applyBorder="1" applyAlignment="1">
      <alignment horizontal="justify" vertical="center" wrapText="1"/>
    </xf>
    <xf numFmtId="0" fontId="13" fillId="0" borderId="24" xfId="0" applyFont="1" applyBorder="1" applyAlignment="1">
      <alignment horizontal="center" vertical="center" wrapText="1"/>
    </xf>
    <xf numFmtId="0" fontId="23" fillId="3" borderId="24" xfId="0" applyFont="1" applyFill="1" applyBorder="1" applyAlignment="1">
      <alignment horizontal="center" vertical="center" wrapText="1"/>
    </xf>
    <xf numFmtId="1" fontId="13" fillId="0" borderId="24" xfId="4" applyNumberFormat="1" applyFont="1" applyBorder="1" applyAlignment="1">
      <alignment horizontal="center" vertical="center" wrapText="1"/>
    </xf>
    <xf numFmtId="0" fontId="23" fillId="3" borderId="35" xfId="0" applyFont="1" applyFill="1" applyBorder="1" applyAlignment="1">
      <alignment horizontal="center" vertical="center" wrapText="1"/>
    </xf>
    <xf numFmtId="0" fontId="23" fillId="0" borderId="6" xfId="0" applyFont="1" applyBorder="1" applyAlignment="1">
      <alignment horizontal="justify" vertical="center"/>
    </xf>
    <xf numFmtId="0" fontId="23" fillId="0" borderId="6" xfId="0" applyFont="1" applyBorder="1" applyAlignment="1">
      <alignment horizontal="justify" vertical="center" wrapText="1"/>
    </xf>
    <xf numFmtId="0" fontId="82" fillId="0" borderId="35" xfId="0" applyFont="1" applyBorder="1" applyAlignment="1">
      <alignment horizontal="justify" vertical="center" wrapText="1"/>
    </xf>
    <xf numFmtId="0" fontId="82" fillId="0" borderId="6" xfId="0" applyFont="1" applyBorder="1" applyAlignment="1">
      <alignment horizontal="justify" vertical="center" wrapText="1"/>
    </xf>
    <xf numFmtId="0" fontId="8" fillId="0" borderId="6" xfId="0" applyFont="1" applyBorder="1" applyAlignment="1">
      <alignment horizontal="justify" vertical="center" wrapText="1"/>
    </xf>
    <xf numFmtId="0" fontId="13" fillId="0" borderId="35" xfId="0" applyFont="1" applyBorder="1" applyAlignment="1">
      <alignment horizontal="left" vertical="center" wrapText="1"/>
    </xf>
    <xf numFmtId="0" fontId="13" fillId="0" borderId="23" xfId="0" applyFont="1" applyBorder="1" applyAlignment="1">
      <alignment horizontal="left" vertical="center" wrapText="1"/>
    </xf>
    <xf numFmtId="0" fontId="13" fillId="0" borderId="6" xfId="0" applyFont="1" applyBorder="1" applyAlignment="1">
      <alignment horizontal="left" vertical="center" wrapText="1"/>
    </xf>
    <xf numFmtId="0" fontId="13" fillId="0" borderId="24" xfId="0" applyFont="1" applyBorder="1" applyAlignment="1">
      <alignment horizontal="left" vertical="center" wrapText="1"/>
    </xf>
    <xf numFmtId="0" fontId="13" fillId="0" borderId="23" xfId="0" applyFont="1" applyBorder="1" applyAlignment="1">
      <alignment horizontal="center" vertical="center" wrapText="1"/>
    </xf>
    <xf numFmtId="0" fontId="23" fillId="3" borderId="23" xfId="0" applyFont="1" applyFill="1" applyBorder="1" applyAlignment="1">
      <alignment horizontal="center" vertical="center" wrapText="1"/>
    </xf>
    <xf numFmtId="0" fontId="13" fillId="3" borderId="6" xfId="0" applyFont="1" applyFill="1" applyBorder="1" applyAlignment="1">
      <alignment horizontal="left" vertical="center" wrapText="1"/>
    </xf>
    <xf numFmtId="0" fontId="23" fillId="0" borderId="23" xfId="0" applyFont="1" applyBorder="1" applyAlignment="1" applyProtection="1">
      <alignment horizontal="justify" vertical="center" wrapText="1"/>
      <protection locked="0"/>
    </xf>
    <xf numFmtId="0" fontId="23" fillId="0" borderId="32" xfId="0" applyFont="1" applyBorder="1" applyAlignment="1" applyProtection="1">
      <alignment horizontal="justify" vertical="center" wrapText="1"/>
      <protection locked="0"/>
    </xf>
    <xf numFmtId="3" fontId="13" fillId="0" borderId="35" xfId="0" applyNumberFormat="1" applyFont="1" applyBorder="1" applyAlignment="1">
      <alignment horizontal="justify" vertical="center" wrapText="1"/>
    </xf>
    <xf numFmtId="2" fontId="13" fillId="0" borderId="35" xfId="3" applyNumberFormat="1" applyFont="1" applyBorder="1" applyAlignment="1">
      <alignment horizontal="center" vertical="center" wrapText="1"/>
    </xf>
    <xf numFmtId="0" fontId="13" fillId="0" borderId="35" xfId="0" applyFont="1" applyBorder="1" applyAlignment="1">
      <alignment vertical="center" wrapText="1"/>
    </xf>
    <xf numFmtId="3" fontId="13" fillId="0" borderId="6" xfId="0" applyNumberFormat="1" applyFont="1" applyBorder="1" applyAlignment="1">
      <alignment horizontal="justify" vertical="center" wrapText="1"/>
    </xf>
    <xf numFmtId="2" fontId="13" fillId="0" borderId="6" xfId="3" applyNumberFormat="1" applyFont="1" applyBorder="1" applyAlignment="1">
      <alignment horizontal="center" vertical="center" wrapText="1"/>
    </xf>
    <xf numFmtId="0" fontId="13" fillId="0" borderId="6" xfId="0" applyFont="1" applyBorder="1" applyAlignment="1">
      <alignment vertical="center" wrapText="1"/>
    </xf>
    <xf numFmtId="3" fontId="13" fillId="0" borderId="32" xfId="0" applyNumberFormat="1" applyFont="1" applyBorder="1" applyAlignment="1">
      <alignment horizontal="justify" vertical="center" wrapText="1"/>
    </xf>
    <xf numFmtId="0" fontId="13" fillId="0" borderId="32" xfId="0" applyFont="1" applyBorder="1" applyAlignment="1">
      <alignment horizontal="center" vertical="center" wrapText="1"/>
    </xf>
    <xf numFmtId="2" fontId="13" fillId="0" borderId="32" xfId="3" applyNumberFormat="1" applyFont="1" applyBorder="1" applyAlignment="1">
      <alignment horizontal="center" vertical="center" wrapText="1"/>
    </xf>
    <xf numFmtId="3" fontId="13" fillId="0" borderId="6" xfId="0" applyNumberFormat="1" applyFont="1" applyBorder="1" applyAlignment="1">
      <alignment horizontal="left" vertical="top" wrapText="1"/>
    </xf>
    <xf numFmtId="3" fontId="13" fillId="0" borderId="6" xfId="0" applyNumberFormat="1" applyFont="1" applyBorder="1" applyAlignment="1">
      <alignment vertical="top" wrapText="1"/>
    </xf>
    <xf numFmtId="3" fontId="13" fillId="0" borderId="24" xfId="0" applyNumberFormat="1" applyFont="1" applyBorder="1" applyAlignment="1">
      <alignment horizontal="justify" vertical="center" wrapText="1"/>
    </xf>
    <xf numFmtId="2" fontId="13" fillId="0" borderId="24" xfId="3" applyNumberFormat="1" applyFont="1" applyBorder="1" applyAlignment="1">
      <alignment horizontal="center" vertical="center" wrapText="1"/>
    </xf>
    <xf numFmtId="0" fontId="13" fillId="0" borderId="44" xfId="0" applyFont="1" applyBorder="1" applyAlignment="1">
      <alignment horizontal="center" vertical="center" wrapText="1"/>
    </xf>
    <xf numFmtId="0" fontId="23" fillId="3" borderId="44" xfId="0" applyFont="1" applyFill="1" applyBorder="1" applyAlignment="1">
      <alignment horizontal="center" vertical="center" wrapText="1"/>
    </xf>
    <xf numFmtId="0" fontId="13" fillId="0" borderId="46" xfId="0" applyFont="1" applyBorder="1" applyAlignment="1">
      <alignment horizontal="center" vertical="center" wrapText="1"/>
    </xf>
    <xf numFmtId="3" fontId="13" fillId="0" borderId="23" xfId="0" applyNumberFormat="1" applyFont="1" applyBorder="1" applyAlignment="1">
      <alignment horizontal="justify" vertical="center" wrapText="1"/>
    </xf>
    <xf numFmtId="2" fontId="13" fillId="0" borderId="23" xfId="3" applyNumberFormat="1" applyFont="1" applyBorder="1" applyAlignment="1">
      <alignment horizontal="center" vertical="center" wrapText="1"/>
    </xf>
    <xf numFmtId="0" fontId="13" fillId="0" borderId="32" xfId="0" applyFont="1" applyBorder="1" applyAlignment="1">
      <alignment horizontal="left" vertical="center" wrapText="1"/>
    </xf>
    <xf numFmtId="0" fontId="27" fillId="4" borderId="58" xfId="0" applyFont="1" applyFill="1" applyBorder="1" applyAlignment="1">
      <alignment horizontal="center" vertical="center"/>
    </xf>
    <xf numFmtId="0" fontId="27" fillId="4" borderId="59" xfId="0" applyFont="1" applyFill="1" applyBorder="1" applyAlignment="1">
      <alignment horizontal="center" vertical="center"/>
    </xf>
    <xf numFmtId="0" fontId="0" fillId="0" borderId="0" xfId="0" applyAlignment="1">
      <alignment horizontal="center"/>
    </xf>
    <xf numFmtId="0" fontId="13" fillId="0" borderId="24" xfId="0" applyFont="1" applyBorder="1" applyAlignment="1">
      <alignment vertical="center" wrapText="1"/>
    </xf>
    <xf numFmtId="0" fontId="13" fillId="0" borderId="23" xfId="0" applyFont="1" applyBorder="1" applyAlignment="1">
      <alignment vertical="center" wrapText="1"/>
    </xf>
    <xf numFmtId="2" fontId="13" fillId="0" borderId="6" xfId="3" applyNumberFormat="1" applyFont="1" applyBorder="1" applyAlignment="1">
      <alignment horizontal="left" vertical="center" wrapText="1"/>
    </xf>
    <xf numFmtId="2" fontId="13" fillId="0" borderId="32" xfId="3" applyNumberFormat="1" applyFont="1" applyBorder="1" applyAlignment="1">
      <alignment horizontal="left" vertical="center" wrapText="1"/>
    </xf>
    <xf numFmtId="0" fontId="23" fillId="0" borderId="35" xfId="0" applyFont="1" applyBorder="1" applyAlignment="1" applyProtection="1">
      <alignment horizontal="left" vertical="center" wrapText="1"/>
      <protection locked="0"/>
    </xf>
    <xf numFmtId="0" fontId="23" fillId="0" borderId="6" xfId="0" applyFont="1" applyBorder="1" applyAlignment="1" applyProtection="1">
      <alignment horizontal="left" vertical="center" wrapText="1"/>
      <protection locked="0"/>
    </xf>
    <xf numFmtId="2" fontId="13" fillId="0" borderId="24" xfId="3" applyNumberFormat="1" applyFont="1" applyBorder="1" applyAlignment="1">
      <alignment horizontal="left" vertical="center" wrapText="1"/>
    </xf>
    <xf numFmtId="4" fontId="13" fillId="0" borderId="6" xfId="0" applyNumberFormat="1" applyFont="1" applyBorder="1" applyAlignment="1">
      <alignment horizontal="center" vertical="center" wrapText="1"/>
    </xf>
    <xf numFmtId="0" fontId="13" fillId="3" borderId="44" xfId="0" applyFont="1" applyFill="1" applyBorder="1" applyAlignment="1">
      <alignment horizontal="center" vertical="center" wrapText="1"/>
    </xf>
    <xf numFmtId="0" fontId="13" fillId="3" borderId="28" xfId="0" applyFont="1" applyFill="1" applyBorder="1" applyAlignment="1">
      <alignment horizontal="center" vertical="center" wrapText="1"/>
    </xf>
    <xf numFmtId="0" fontId="23" fillId="3" borderId="6" xfId="0" applyFont="1" applyFill="1" applyBorder="1" applyAlignment="1">
      <alignment horizontal="center" vertical="center"/>
    </xf>
    <xf numFmtId="0" fontId="23" fillId="3" borderId="77" xfId="0" applyFont="1" applyFill="1" applyBorder="1" applyAlignment="1">
      <alignment horizontal="center" vertical="center"/>
    </xf>
    <xf numFmtId="4" fontId="13" fillId="0" borderId="6" xfId="0" applyNumberFormat="1" applyFont="1" applyBorder="1" applyAlignment="1">
      <alignment vertical="center" wrapText="1"/>
    </xf>
    <xf numFmtId="0" fontId="13" fillId="3" borderId="46" xfId="0" applyFont="1" applyFill="1" applyBorder="1" applyAlignment="1">
      <alignment horizontal="center" vertical="center" wrapText="1"/>
    </xf>
    <xf numFmtId="0" fontId="23" fillId="3" borderId="78" xfId="0" applyFont="1" applyFill="1" applyBorder="1" applyAlignment="1">
      <alignment horizontal="center" vertical="center"/>
    </xf>
    <xf numFmtId="0" fontId="23" fillId="3" borderId="24" xfId="0" applyFont="1" applyFill="1" applyBorder="1" applyAlignment="1">
      <alignment horizontal="center" vertical="center"/>
    </xf>
    <xf numFmtId="0" fontId="23" fillId="0" borderId="6" xfId="0" applyFont="1" applyBorder="1" applyAlignment="1">
      <alignment vertical="center" wrapText="1"/>
    </xf>
    <xf numFmtId="4" fontId="13" fillId="0" borderId="6" xfId="0" applyNumberFormat="1" applyFont="1" applyBorder="1" applyAlignment="1">
      <alignment horizontal="left" vertical="center" wrapText="1"/>
    </xf>
    <xf numFmtId="0" fontId="84" fillId="0" borderId="6" xfId="0" applyFont="1" applyBorder="1" applyAlignment="1">
      <alignment vertical="center"/>
    </xf>
    <xf numFmtId="4" fontId="13" fillId="0" borderId="76" xfId="0" applyNumberFormat="1" applyFont="1" applyBorder="1" applyAlignment="1">
      <alignment horizontal="left" vertical="center" wrapText="1"/>
    </xf>
    <xf numFmtId="4" fontId="13" fillId="0" borderId="121" xfId="0" applyNumberFormat="1" applyFont="1" applyBorder="1" applyAlignment="1">
      <alignment horizontal="left" vertical="center" wrapText="1"/>
    </xf>
    <xf numFmtId="4" fontId="13" fillId="0" borderId="122" xfId="0" applyNumberFormat="1" applyFont="1" applyBorder="1" applyAlignment="1">
      <alignment horizontal="left" vertical="center" wrapText="1"/>
    </xf>
    <xf numFmtId="0" fontId="23" fillId="3" borderId="24" xfId="0" applyFont="1" applyFill="1" applyBorder="1" applyAlignment="1">
      <alignment horizontal="left" vertical="center"/>
    </xf>
    <xf numFmtId="0" fontId="23" fillId="0" borderId="35" xfId="0" applyFont="1" applyBorder="1" applyAlignment="1">
      <alignment vertical="center" wrapText="1"/>
    </xf>
    <xf numFmtId="4" fontId="13" fillId="0" borderId="35" xfId="0" applyNumberFormat="1" applyFont="1" applyBorder="1" applyAlignment="1">
      <alignment horizontal="left" vertical="center" wrapText="1"/>
    </xf>
    <xf numFmtId="4" fontId="13" fillId="0" borderId="35" xfId="0" applyNumberFormat="1" applyFont="1" applyBorder="1" applyAlignment="1">
      <alignment horizontal="center" vertical="center" wrapText="1"/>
    </xf>
    <xf numFmtId="0" fontId="23" fillId="3" borderId="76" xfId="0" applyFont="1" applyFill="1" applyBorder="1" applyAlignment="1">
      <alignment horizontal="center" vertical="center" wrapText="1"/>
    </xf>
    <xf numFmtId="0" fontId="23" fillId="3" borderId="77" xfId="0" applyFont="1" applyFill="1" applyBorder="1" applyAlignment="1">
      <alignment horizontal="center" vertical="center" wrapText="1"/>
    </xf>
    <xf numFmtId="0" fontId="84" fillId="0" borderId="24" xfId="0" applyFont="1" applyBorder="1" applyAlignment="1">
      <alignment vertical="center"/>
    </xf>
    <xf numFmtId="4" fontId="13" fillId="0" borderId="24" xfId="0" applyNumberFormat="1" applyFont="1" applyBorder="1" applyAlignment="1">
      <alignment horizontal="left" vertical="center" wrapText="1"/>
    </xf>
    <xf numFmtId="4" fontId="13" fillId="0" borderId="24" xfId="0" applyNumberFormat="1" applyFont="1" applyBorder="1" applyAlignment="1">
      <alignment horizontal="center" vertical="center" wrapText="1"/>
    </xf>
    <xf numFmtId="4" fontId="13" fillId="0" borderId="35" xfId="0" applyNumberFormat="1" applyFont="1" applyBorder="1" applyAlignment="1">
      <alignment vertical="center" wrapText="1"/>
    </xf>
    <xf numFmtId="0" fontId="23" fillId="3" borderId="76" xfId="0" applyFont="1" applyFill="1" applyBorder="1" applyAlignment="1">
      <alignment vertical="center" wrapText="1"/>
    </xf>
    <xf numFmtId="0" fontId="23" fillId="3" borderId="77" xfId="0" applyFont="1" applyFill="1" applyBorder="1" applyAlignment="1">
      <alignment vertical="center" wrapText="1"/>
    </xf>
    <xf numFmtId="0" fontId="73" fillId="0" borderId="116" xfId="0" applyFont="1" applyBorder="1" applyAlignment="1">
      <alignment horizontal="center" vertical="center" wrapText="1" readingOrder="1"/>
    </xf>
    <xf numFmtId="0" fontId="82" fillId="0" borderId="0" xfId="0" applyFont="1" applyAlignment="1">
      <alignment wrapText="1"/>
    </xf>
    <xf numFmtId="14" fontId="82" fillId="0" borderId="0" xfId="0" applyNumberFormat="1" applyFont="1" applyAlignment="1">
      <alignment vertical="center"/>
    </xf>
    <xf numFmtId="0" fontId="75" fillId="0" borderId="126" xfId="0" applyFont="1" applyBorder="1" applyAlignment="1">
      <alignment horizontal="justify" vertical="center" wrapText="1"/>
    </xf>
    <xf numFmtId="0" fontId="71" fillId="19" borderId="113" xfId="0" applyFont="1" applyFill="1" applyBorder="1" applyAlignment="1" applyProtection="1">
      <alignment horizontal="left" vertical="center" wrapText="1" indent="1"/>
      <protection locked="0"/>
    </xf>
    <xf numFmtId="0" fontId="70" fillId="0" borderId="146" xfId="0" applyFont="1" applyBorder="1"/>
    <xf numFmtId="0" fontId="70" fillId="0" borderId="132" xfId="0" applyFont="1" applyBorder="1"/>
    <xf numFmtId="0" fontId="87" fillId="5" borderId="148" xfId="0" applyFont="1" applyFill="1" applyBorder="1" applyAlignment="1">
      <alignment horizontal="center" vertical="center"/>
    </xf>
    <xf numFmtId="0" fontId="8" fillId="0" borderId="113" xfId="0" applyFont="1" applyBorder="1" applyAlignment="1">
      <alignment horizontal="justify" vertical="center" wrapText="1"/>
    </xf>
    <xf numFmtId="0" fontId="8" fillId="3" borderId="113" xfId="0" applyFont="1" applyFill="1" applyBorder="1" applyAlignment="1">
      <alignment horizontal="center" vertical="center"/>
    </xf>
    <xf numFmtId="0" fontId="8" fillId="3" borderId="113" xfId="0" applyFont="1" applyFill="1" applyBorder="1" applyAlignment="1">
      <alignment horizontal="left" vertical="center" wrapText="1"/>
    </xf>
    <xf numFmtId="0" fontId="8" fillId="23" borderId="148" xfId="0" applyFont="1" applyFill="1" applyBorder="1" applyAlignment="1">
      <alignment horizontal="justify" vertical="center" wrapText="1"/>
    </xf>
    <xf numFmtId="0" fontId="8" fillId="23" borderId="148" xfId="0" applyFont="1" applyFill="1" applyBorder="1" applyAlignment="1">
      <alignment horizontal="center" vertical="center" wrapText="1"/>
    </xf>
    <xf numFmtId="0" fontId="8" fillId="3" borderId="113" xfId="0" applyFont="1" applyFill="1" applyBorder="1" applyAlignment="1">
      <alignment horizontal="justify" vertical="center"/>
    </xf>
    <xf numFmtId="0" fontId="8" fillId="23" borderId="148" xfId="0" applyFont="1" applyFill="1" applyBorder="1" applyAlignment="1">
      <alignment horizontal="left" vertical="center" wrapText="1"/>
    </xf>
    <xf numFmtId="0" fontId="8" fillId="23" borderId="148" xfId="0" applyFont="1" applyFill="1" applyBorder="1" applyAlignment="1">
      <alignment horizontal="left" vertical="center"/>
    </xf>
    <xf numFmtId="0" fontId="8" fillId="3" borderId="113" xfId="0" applyFont="1" applyFill="1" applyBorder="1" applyAlignment="1">
      <alignment horizontal="justify" vertical="center" wrapText="1"/>
    </xf>
    <xf numFmtId="0" fontId="8" fillId="0" borderId="148" xfId="0" applyFont="1" applyBorder="1" applyAlignment="1">
      <alignment horizontal="justify" vertical="center" wrapText="1"/>
    </xf>
    <xf numFmtId="0" fontId="8" fillId="0" borderId="148" xfId="0" applyFont="1" applyBorder="1" applyAlignment="1">
      <alignment horizontal="center" vertical="center" wrapText="1"/>
    </xf>
    <xf numFmtId="0" fontId="8" fillId="0" borderId="148" xfId="0" applyFont="1" applyBorder="1" applyAlignment="1">
      <alignment horizontal="left" vertical="center"/>
    </xf>
    <xf numFmtId="0" fontId="8" fillId="23" borderId="148" xfId="0" applyFont="1" applyFill="1" applyBorder="1" applyAlignment="1">
      <alignment horizontal="center" vertical="center"/>
    </xf>
    <xf numFmtId="0" fontId="8" fillId="0" borderId="148" xfId="0" applyFont="1" applyBorder="1" applyAlignment="1">
      <alignment horizontal="left" vertical="center" wrapText="1"/>
    </xf>
    <xf numFmtId="0" fontId="8" fillId="0" borderId="148" xfId="0" applyFont="1" applyBorder="1" applyAlignment="1">
      <alignment horizontal="center" vertical="center"/>
    </xf>
    <xf numFmtId="0" fontId="0" fillId="24" borderId="0" xfId="0" applyFill="1"/>
    <xf numFmtId="164" fontId="19" fillId="15" borderId="0" xfId="0" applyNumberFormat="1" applyFont="1" applyFill="1" applyAlignment="1" applyProtection="1">
      <alignment horizontal="center" vertical="center" wrapText="1"/>
      <protection locked="0"/>
    </xf>
    <xf numFmtId="0" fontId="60" fillId="15" borderId="0" xfId="0" applyFont="1" applyFill="1" applyAlignment="1" applyProtection="1">
      <alignment horizontal="center" vertical="center" wrapText="1"/>
      <protection locked="0"/>
    </xf>
    <xf numFmtId="0" fontId="76"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60"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85" fillId="0" borderId="145" xfId="0" applyFont="1" applyBorder="1" applyAlignment="1" applyProtection="1">
      <alignment horizontal="center" vertical="center" wrapText="1"/>
      <protection locked="0"/>
    </xf>
    <xf numFmtId="0" fontId="80" fillId="5" borderId="114" xfId="0" applyFont="1" applyFill="1" applyBorder="1" applyAlignment="1" applyProtection="1">
      <alignment horizontal="center" vertical="center" wrapText="1"/>
      <protection locked="0"/>
    </xf>
    <xf numFmtId="0" fontId="80" fillId="5" borderId="115" xfId="0" applyFont="1" applyFill="1" applyBorder="1" applyAlignment="1" applyProtection="1">
      <alignment horizontal="center" vertical="center" wrapText="1"/>
      <protection locked="0"/>
    </xf>
    <xf numFmtId="0" fontId="80" fillId="5" borderId="113" xfId="0" applyFont="1" applyFill="1" applyBorder="1" applyAlignment="1" applyProtection="1">
      <alignment horizontal="center" vertical="center"/>
      <protection locked="0"/>
    </xf>
    <xf numFmtId="0" fontId="81" fillId="5" borderId="113" xfId="0" applyFont="1" applyFill="1" applyBorder="1" applyAlignment="1" applyProtection="1">
      <alignment horizontal="center" vertical="center"/>
      <protection locked="0"/>
    </xf>
    <xf numFmtId="0" fontId="73" fillId="0" borderId="113" xfId="0" applyFont="1" applyBorder="1" applyAlignment="1" applyProtection="1">
      <alignment horizontal="center" vertical="center"/>
      <protection locked="0"/>
    </xf>
    <xf numFmtId="0" fontId="80" fillId="10" borderId="113" xfId="0" applyFont="1" applyFill="1" applyBorder="1" applyAlignment="1" applyProtection="1">
      <alignment horizontal="center" vertical="center" wrapText="1"/>
      <protection locked="0"/>
    </xf>
    <xf numFmtId="0" fontId="80" fillId="10" borderId="113" xfId="0" applyFont="1" applyFill="1" applyBorder="1" applyAlignment="1" applyProtection="1">
      <alignment horizontal="center" vertical="center"/>
      <protection locked="0"/>
    </xf>
    <xf numFmtId="0" fontId="72" fillId="5" borderId="113" xfId="0" applyFont="1" applyFill="1" applyBorder="1" applyAlignment="1" applyProtection="1">
      <alignment horizontal="justify" vertical="center" wrapText="1"/>
      <protection locked="0"/>
    </xf>
    <xf numFmtId="0" fontId="72" fillId="5" borderId="113" xfId="0" applyFont="1" applyFill="1" applyBorder="1" applyAlignment="1" applyProtection="1">
      <alignment horizontal="justify" vertical="center"/>
      <protection locked="0"/>
    </xf>
    <xf numFmtId="0" fontId="72" fillId="5" borderId="113" xfId="0" applyFont="1" applyFill="1" applyBorder="1" applyAlignment="1" applyProtection="1">
      <alignment horizontal="center" vertical="center" wrapText="1"/>
      <protection locked="0"/>
    </xf>
    <xf numFmtId="0" fontId="73" fillId="0" borderId="116" xfId="0" applyFont="1" applyBorder="1" applyAlignment="1">
      <alignment horizontal="center" vertical="center" wrapText="1" readingOrder="1"/>
    </xf>
    <xf numFmtId="0" fontId="74" fillId="19" borderId="116" xfId="0" applyFont="1" applyFill="1" applyBorder="1" applyAlignment="1">
      <alignment horizontal="center" vertical="center" wrapText="1" readingOrder="1"/>
    </xf>
    <xf numFmtId="0" fontId="73" fillId="3" borderId="116" xfId="0" applyFont="1" applyFill="1" applyBorder="1" applyAlignment="1">
      <alignment horizontal="center" vertical="center" wrapText="1" readingOrder="1"/>
    </xf>
    <xf numFmtId="0" fontId="73" fillId="0" borderId="116" xfId="0" applyFont="1" applyBorder="1" applyAlignment="1">
      <alignment horizontal="left" vertical="center" wrapText="1" readingOrder="1"/>
    </xf>
    <xf numFmtId="0" fontId="73" fillId="0" borderId="117" xfId="0" applyFont="1" applyBorder="1" applyAlignment="1">
      <alignment horizontal="center" vertical="center" wrapText="1" readingOrder="1"/>
    </xf>
    <xf numFmtId="0" fontId="73" fillId="0" borderId="119" xfId="0" applyFont="1" applyBorder="1" applyAlignment="1">
      <alignment horizontal="center" vertical="center" wrapText="1" readingOrder="1"/>
    </xf>
    <xf numFmtId="0" fontId="73" fillId="0" borderId="118" xfId="0" applyFont="1" applyBorder="1" applyAlignment="1">
      <alignment horizontal="center" vertical="center" wrapText="1" readingOrder="1"/>
    </xf>
    <xf numFmtId="0" fontId="79" fillId="0" borderId="134" xfId="0" applyFont="1" applyBorder="1" applyAlignment="1">
      <alignment horizontal="center" vertical="center" wrapText="1"/>
    </xf>
    <xf numFmtId="0" fontId="79" fillId="0" borderId="135" xfId="0" applyFont="1" applyBorder="1" applyAlignment="1">
      <alignment horizontal="center" vertical="center"/>
    </xf>
    <xf numFmtId="0" fontId="75" fillId="3" borderId="117" xfId="0" applyFont="1" applyFill="1" applyBorder="1" applyAlignment="1">
      <alignment horizontal="center" vertical="center" wrapText="1" readingOrder="1"/>
    </xf>
    <xf numFmtId="0" fontId="75" fillId="3" borderId="119" xfId="0" applyFont="1" applyFill="1" applyBorder="1" applyAlignment="1">
      <alignment horizontal="center" vertical="center" wrapText="1" readingOrder="1"/>
    </xf>
    <xf numFmtId="0" fontId="75" fillId="3" borderId="118" xfId="0" applyFont="1" applyFill="1" applyBorder="1" applyAlignment="1">
      <alignment horizontal="center" vertical="center" wrapText="1" readingOrder="1"/>
    </xf>
    <xf numFmtId="0" fontId="79" fillId="0" borderId="129" xfId="0" applyFont="1" applyBorder="1" applyAlignment="1">
      <alignment horizontal="center" vertical="center" wrapText="1"/>
    </xf>
    <xf numFmtId="0" fontId="79" fillId="0" borderId="130" xfId="0" applyFont="1" applyBorder="1" applyAlignment="1">
      <alignment horizontal="center" vertical="center"/>
    </xf>
    <xf numFmtId="0" fontId="86" fillId="0" borderId="0" xfId="0" applyFont="1" applyAlignment="1">
      <alignment horizontal="center" vertical="center"/>
    </xf>
    <xf numFmtId="0" fontId="81" fillId="19" borderId="147" xfId="0" applyFont="1" applyFill="1" applyBorder="1" applyAlignment="1">
      <alignment horizontal="center" vertical="center"/>
    </xf>
    <xf numFmtId="0" fontId="81" fillId="19" borderId="113" xfId="0" applyFont="1" applyFill="1" applyBorder="1" applyAlignment="1">
      <alignment horizontal="center" vertical="center"/>
    </xf>
    <xf numFmtId="0" fontId="87" fillId="20" borderId="148" xfId="0" applyFont="1" applyFill="1" applyBorder="1" applyAlignment="1">
      <alignment horizontal="center" vertical="center" wrapText="1"/>
    </xf>
    <xf numFmtId="0" fontId="87" fillId="20" borderId="148" xfId="0" applyFont="1" applyFill="1" applyBorder="1" applyAlignment="1">
      <alignment horizontal="center" vertical="center"/>
    </xf>
    <xf numFmtId="0" fontId="87" fillId="20" borderId="149" xfId="0" applyFont="1" applyFill="1" applyBorder="1" applyAlignment="1">
      <alignment horizontal="center" vertical="center"/>
    </xf>
    <xf numFmtId="0" fontId="87" fillId="20" borderId="150" xfId="0" applyFont="1" applyFill="1" applyBorder="1" applyAlignment="1">
      <alignment horizontal="center" vertical="center"/>
    </xf>
    <xf numFmtId="0" fontId="66" fillId="3" borderId="0" xfId="1" applyFont="1" applyFill="1" applyAlignment="1">
      <alignment horizontal="justify" vertical="center" wrapText="1"/>
    </xf>
    <xf numFmtId="0" fontId="66" fillId="3" borderId="0" xfId="1" applyFont="1" applyFill="1" applyAlignment="1">
      <alignment horizontal="left" vertical="center" wrapText="1"/>
    </xf>
    <xf numFmtId="0" fontId="66" fillId="3" borderId="0" xfId="1" applyFont="1" applyFill="1" applyAlignment="1">
      <alignment horizontal="center" vertical="center" wrapText="1"/>
    </xf>
    <xf numFmtId="0" fontId="55" fillId="4" borderId="7" xfId="1" applyFont="1" applyFill="1" applyBorder="1" applyAlignment="1">
      <alignment horizontal="center" vertical="center" wrapText="1"/>
    </xf>
    <xf numFmtId="0" fontId="55" fillId="4" borderId="8" xfId="1" applyFont="1" applyFill="1" applyBorder="1" applyAlignment="1">
      <alignment horizontal="center" vertical="center" wrapText="1"/>
    </xf>
    <xf numFmtId="0" fontId="55" fillId="4" borderId="97" xfId="1" applyFont="1" applyFill="1" applyBorder="1" applyAlignment="1">
      <alignment horizontal="center" vertical="center" wrapText="1"/>
    </xf>
    <xf numFmtId="0" fontId="56" fillId="3" borderId="9" xfId="1" quotePrefix="1" applyFont="1" applyFill="1" applyBorder="1" applyAlignment="1">
      <alignment horizontal="left" vertical="top" wrapText="1"/>
    </xf>
    <xf numFmtId="0" fontId="56" fillId="3" borderId="10"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7" fillId="3" borderId="98" xfId="1" quotePrefix="1" applyFont="1" applyFill="1" applyBorder="1" applyAlignment="1">
      <alignment horizontal="left" vertical="top" wrapText="1"/>
    </xf>
    <xf numFmtId="0" fontId="51" fillId="3" borderId="13" xfId="1" quotePrefix="1" applyFont="1" applyFill="1" applyBorder="1" applyAlignment="1">
      <alignment horizontal="justify" vertical="center" wrapText="1"/>
    </xf>
    <xf numFmtId="0" fontId="51" fillId="3" borderId="14" xfId="1" quotePrefix="1" applyFont="1" applyFill="1" applyBorder="1" applyAlignment="1">
      <alignment horizontal="justify" vertical="center" wrapText="1"/>
    </xf>
    <xf numFmtId="0" fontId="51" fillId="3" borderId="99" xfId="1" quotePrefix="1" applyFont="1" applyFill="1" applyBorder="1" applyAlignment="1">
      <alignment horizontal="justify" vertical="center" wrapText="1"/>
    </xf>
    <xf numFmtId="0" fontId="52" fillId="0" borderId="11" xfId="1" quotePrefix="1" applyFont="1" applyBorder="1" applyAlignment="1">
      <alignment horizontal="left" vertical="top" wrapText="1"/>
    </xf>
    <xf numFmtId="0" fontId="52" fillId="0" borderId="0" xfId="1" quotePrefix="1" applyFont="1" applyAlignment="1">
      <alignment horizontal="left" vertical="top" wrapText="1"/>
    </xf>
    <xf numFmtId="0" fontId="52" fillId="0" borderId="12" xfId="1" quotePrefix="1" applyFont="1" applyBorder="1" applyAlignment="1">
      <alignment horizontal="left" vertical="top" wrapText="1"/>
    </xf>
    <xf numFmtId="0" fontId="59" fillId="4" borderId="81" xfId="2" applyFont="1" applyFill="1" applyBorder="1" applyAlignment="1">
      <alignment horizontal="center" vertical="center" wrapText="1"/>
    </xf>
    <xf numFmtId="0" fontId="59" fillId="4" borderId="100" xfId="2" applyFont="1" applyFill="1" applyBorder="1" applyAlignment="1">
      <alignment horizontal="center" vertical="center" wrapText="1"/>
    </xf>
    <xf numFmtId="0" fontId="59" fillId="4" borderId="101" xfId="1" applyFont="1" applyFill="1" applyBorder="1" applyAlignment="1">
      <alignment horizontal="center" vertical="center"/>
    </xf>
    <xf numFmtId="0" fontId="59" fillId="4" borderId="97" xfId="1" applyFont="1" applyFill="1" applyBorder="1" applyAlignment="1">
      <alignment horizontal="center" vertical="center"/>
    </xf>
    <xf numFmtId="0" fontId="58" fillId="3" borderId="17" xfId="0" applyFont="1" applyFill="1" applyBorder="1" applyAlignment="1">
      <alignment horizontal="left" vertical="center" wrapText="1"/>
    </xf>
    <xf numFmtId="0" fontId="58" fillId="3" borderId="15" xfId="0" applyFont="1" applyFill="1" applyBorder="1" applyAlignment="1">
      <alignment horizontal="left" vertical="center" wrapText="1"/>
    </xf>
    <xf numFmtId="0" fontId="52" fillId="3" borderId="16" xfId="1" applyFont="1" applyFill="1" applyBorder="1" applyAlignment="1">
      <alignment horizontal="justify" vertical="center" wrapText="1"/>
    </xf>
    <xf numFmtId="0" fontId="52" fillId="3" borderId="102" xfId="1" applyFont="1" applyFill="1" applyBorder="1" applyAlignment="1">
      <alignment horizontal="justify" vertical="center" wrapText="1"/>
    </xf>
    <xf numFmtId="0" fontId="58" fillId="3" borderId="73" xfId="0" applyFont="1" applyFill="1" applyBorder="1" applyAlignment="1">
      <alignment vertical="center" wrapText="1"/>
    </xf>
    <xf numFmtId="0" fontId="58" fillId="3" borderId="17" xfId="0" applyFont="1" applyFill="1" applyBorder="1" applyAlignment="1">
      <alignment vertical="center" wrapText="1"/>
    </xf>
    <xf numFmtId="0" fontId="58" fillId="3" borderId="15" xfId="0" applyFont="1" applyFill="1" applyBorder="1" applyAlignment="1">
      <alignment vertical="center" wrapText="1"/>
    </xf>
    <xf numFmtId="0" fontId="58" fillId="3" borderId="86" xfId="0" applyFont="1" applyFill="1" applyBorder="1" applyAlignment="1">
      <alignment vertical="center" wrapText="1"/>
    </xf>
    <xf numFmtId="0" fontId="58" fillId="3" borderId="87" xfId="0" applyFont="1" applyFill="1" applyBorder="1" applyAlignment="1">
      <alignment vertical="center" wrapText="1"/>
    </xf>
    <xf numFmtId="0" fontId="58" fillId="7" borderId="6" xfId="0" applyFont="1" applyFill="1" applyBorder="1" applyAlignment="1">
      <alignment horizontal="left" vertical="center" wrapText="1"/>
    </xf>
    <xf numFmtId="0" fontId="52" fillId="3" borderId="72" xfId="1" applyFont="1" applyFill="1" applyBorder="1" applyAlignment="1">
      <alignment horizontal="justify" vertical="center" wrapText="1"/>
    </xf>
    <xf numFmtId="0" fontId="58" fillId="7" borderId="29" xfId="0" applyFont="1" applyFill="1" applyBorder="1" applyAlignment="1">
      <alignment horizontal="left" vertical="center" wrapText="1"/>
    </xf>
    <xf numFmtId="0" fontId="58" fillId="7" borderId="31" xfId="0" applyFont="1" applyFill="1" applyBorder="1" applyAlignment="1">
      <alignment horizontal="left" vertical="center" wrapText="1"/>
    </xf>
    <xf numFmtId="0" fontId="52"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2" fillId="3" borderId="11" xfId="1" applyFont="1" applyFill="1" applyBorder="1" applyAlignment="1">
      <alignment horizontal="left" vertical="top" wrapText="1"/>
    </xf>
    <xf numFmtId="0" fontId="52" fillId="3" borderId="0" xfId="1" applyFont="1" applyFill="1" applyAlignment="1">
      <alignment horizontal="left" vertical="top" wrapText="1"/>
    </xf>
    <xf numFmtId="0" fontId="52" fillId="3" borderId="12" xfId="1" applyFont="1" applyFill="1" applyBorder="1" applyAlignment="1">
      <alignment horizontal="left" vertical="top" wrapText="1"/>
    </xf>
    <xf numFmtId="0" fontId="59" fillId="4" borderId="88" xfId="2" applyFont="1" applyFill="1" applyBorder="1" applyAlignment="1">
      <alignment horizontal="center" vertical="center" wrapText="1"/>
    </xf>
    <xf numFmtId="0" fontId="59" fillId="4" borderId="88" xfId="1" applyFont="1" applyFill="1" applyBorder="1" applyAlignment="1">
      <alignment horizontal="center" vertical="center"/>
    </xf>
    <xf numFmtId="0" fontId="59" fillId="4" borderId="104" xfId="1" applyFont="1" applyFill="1" applyBorder="1" applyAlignment="1">
      <alignment horizontal="center" vertical="center"/>
    </xf>
    <xf numFmtId="0" fontId="58" fillId="3" borderId="6" xfId="0" applyFont="1" applyFill="1" applyBorder="1" applyAlignment="1">
      <alignment horizontal="left" vertical="center" wrapText="1"/>
    </xf>
    <xf numFmtId="0" fontId="52" fillId="3" borderId="6" xfId="1" applyFont="1" applyFill="1" applyBorder="1" applyAlignment="1">
      <alignment horizontal="justify" vertical="center" wrapText="1"/>
    </xf>
    <xf numFmtId="0" fontId="52" fillId="3" borderId="77" xfId="1" applyFont="1" applyFill="1" applyBorder="1" applyAlignment="1">
      <alignment horizontal="justify" vertical="center" wrapText="1"/>
    </xf>
    <xf numFmtId="0" fontId="66" fillId="3" borderId="6" xfId="1" applyFont="1" applyFill="1" applyBorder="1" applyAlignment="1">
      <alignment horizontal="justify" vertical="center" wrapText="1"/>
    </xf>
    <xf numFmtId="0" fontId="66" fillId="3" borderId="77" xfId="1" applyFont="1" applyFill="1" applyBorder="1" applyAlignment="1">
      <alignment horizontal="justify" vertical="center" wrapText="1"/>
    </xf>
    <xf numFmtId="0" fontId="58" fillId="3" borderId="29" xfId="0" applyFont="1" applyFill="1" applyBorder="1" applyAlignment="1">
      <alignment horizontal="left" vertical="center" wrapText="1"/>
    </xf>
    <xf numFmtId="0" fontId="58" fillId="3" borderId="31" xfId="0" applyFont="1" applyFill="1" applyBorder="1" applyAlignment="1">
      <alignment horizontal="left" vertical="center" wrapText="1"/>
    </xf>
    <xf numFmtId="0" fontId="52" fillId="3" borderId="29" xfId="1" applyFont="1" applyFill="1" applyBorder="1" applyAlignment="1">
      <alignment horizontal="justify" vertical="center" wrapText="1"/>
    </xf>
    <xf numFmtId="0" fontId="52" fillId="3" borderId="105"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9" fontId="23" fillId="0" borderId="35" xfId="4" applyFont="1" applyBorder="1" applyAlignment="1">
      <alignment horizontal="center" vertical="center" wrapText="1"/>
    </xf>
    <xf numFmtId="9" fontId="23" fillId="0" borderId="6" xfId="4" applyFont="1" applyBorder="1" applyAlignment="1">
      <alignment horizontal="center" vertical="center" wrapText="1"/>
    </xf>
    <xf numFmtId="9" fontId="23" fillId="0" borderId="24" xfId="4" applyFont="1"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13" fillId="0" borderId="3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76" xfId="0" applyFont="1" applyBorder="1" applyAlignment="1">
      <alignment horizontal="center" vertical="center" wrapText="1"/>
    </xf>
    <xf numFmtId="0" fontId="13" fillId="0" borderId="77" xfId="0" applyFont="1" applyBorder="1" applyAlignment="1">
      <alignment horizontal="center" vertical="center" wrapText="1"/>
    </xf>
    <xf numFmtId="0" fontId="13" fillId="0" borderId="78" xfId="0" applyFont="1" applyBorder="1" applyAlignment="1">
      <alignment horizontal="center" vertical="center" wrapText="1"/>
    </xf>
    <xf numFmtId="0" fontId="12" fillId="11" borderId="94" xfId="0" applyFont="1" applyFill="1" applyBorder="1" applyAlignment="1">
      <alignment horizontal="center" vertical="center" wrapText="1"/>
    </xf>
    <xf numFmtId="0" fontId="12" fillId="11" borderId="95" xfId="0" applyFont="1" applyFill="1" applyBorder="1" applyAlignment="1">
      <alignment horizontal="center" vertical="center" wrapText="1"/>
    </xf>
    <xf numFmtId="0" fontId="12" fillId="11" borderId="96" xfId="0" applyFont="1" applyFill="1" applyBorder="1" applyAlignment="1">
      <alignment horizontal="center" vertical="center" wrapText="1"/>
    </xf>
    <xf numFmtId="0" fontId="13" fillId="0" borderId="44"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46" xfId="0" applyFont="1" applyBorder="1" applyAlignment="1">
      <alignment horizontal="center" vertical="center" wrapText="1"/>
    </xf>
    <xf numFmtId="0" fontId="23" fillId="0" borderId="35"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24" xfId="0" applyFont="1" applyBorder="1" applyAlignment="1">
      <alignment horizontal="center" vertical="center" wrapText="1"/>
    </xf>
    <xf numFmtId="0" fontId="23" fillId="0" borderId="44" xfId="0" applyFont="1" applyBorder="1" applyAlignment="1">
      <alignment horizontal="center" vertical="center" wrapText="1"/>
    </xf>
    <xf numFmtId="0" fontId="23" fillId="0" borderId="28" xfId="0" applyFont="1" applyBorder="1" applyAlignment="1">
      <alignment horizontal="center" vertical="center" wrapText="1"/>
    </xf>
    <xf numFmtId="0" fontId="23" fillId="0" borderId="46" xfId="0" applyFont="1" applyBorder="1" applyAlignment="1">
      <alignment horizontal="center" vertical="center" wrapText="1"/>
    </xf>
    <xf numFmtId="0" fontId="0" fillId="0" borderId="31" xfId="0" applyBorder="1" applyAlignment="1">
      <alignment horizontal="center" vertical="top" wrapText="1"/>
    </xf>
    <xf numFmtId="0" fontId="67" fillId="10" borderId="0" xfId="0" applyFont="1" applyFill="1" applyAlignment="1">
      <alignment horizontal="center" vertical="center" wrapText="1"/>
    </xf>
    <xf numFmtId="0" fontId="0" fillId="0" borderId="92" xfId="0" applyBorder="1" applyAlignment="1">
      <alignment horizontal="center" vertical="center" wrapText="1"/>
    </xf>
    <xf numFmtId="0" fontId="0" fillId="0" borderId="45" xfId="0" applyBorder="1" applyAlignment="1">
      <alignment horizontal="center" vertical="center" wrapText="1"/>
    </xf>
    <xf numFmtId="0" fontId="0" fillId="0" borderId="93" xfId="0" applyBorder="1" applyAlignment="1">
      <alignment horizontal="center" vertical="center" wrapText="1"/>
    </xf>
    <xf numFmtId="0" fontId="0" fillId="0" borderId="0" xfId="0" applyAlignment="1">
      <alignment horizontal="center" vertical="center" wrapText="1"/>
    </xf>
    <xf numFmtId="0" fontId="0" fillId="0" borderId="89" xfId="0" applyBorder="1" applyAlignment="1">
      <alignment horizontal="center" vertical="center" wrapText="1"/>
    </xf>
    <xf numFmtId="0" fontId="0" fillId="0" borderId="31" xfId="0" applyBorder="1" applyAlignment="1">
      <alignment horizontal="center" vertical="center" wrapText="1"/>
    </xf>
    <xf numFmtId="0" fontId="4" fillId="4" borderId="90"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39" xfId="0" applyFont="1" applyFill="1"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4" fillId="4" borderId="0" xfId="0" applyFont="1" applyFill="1" applyAlignment="1">
      <alignment horizontal="center" vertical="center"/>
    </xf>
    <xf numFmtId="9" fontId="13" fillId="0" borderId="35" xfId="4" applyFont="1" applyBorder="1" applyAlignment="1">
      <alignment horizontal="center" vertical="center" wrapText="1"/>
    </xf>
    <xf numFmtId="9" fontId="13" fillId="0" borderId="6" xfId="4" applyFont="1" applyBorder="1" applyAlignment="1">
      <alignment horizontal="center" vertical="center" wrapText="1"/>
    </xf>
    <xf numFmtId="9" fontId="13" fillId="0" borderId="24" xfId="4" applyFont="1" applyBorder="1" applyAlignment="1">
      <alignment horizontal="center" vertical="center" wrapText="1"/>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0" fontId="0" fillId="11" borderId="96" xfId="0" applyFill="1" applyBorder="1" applyAlignment="1">
      <alignment horizontal="center" vertical="center" wrapText="1"/>
    </xf>
    <xf numFmtId="0" fontId="0" fillId="3" borderId="94" xfId="0" applyFill="1" applyBorder="1" applyAlignment="1">
      <alignment horizontal="center" vertical="center" wrapText="1"/>
    </xf>
    <xf numFmtId="0" fontId="0" fillId="3" borderId="95" xfId="0" applyFill="1" applyBorder="1" applyAlignment="1">
      <alignment horizontal="center" vertical="center" wrapText="1"/>
    </xf>
    <xf numFmtId="0" fontId="0" fillId="3" borderId="96" xfId="0" applyFill="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9"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4" borderId="9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77" fillId="3" borderId="29" xfId="0" applyFont="1" applyFill="1" applyBorder="1" applyAlignment="1" applyProtection="1">
      <alignment horizontal="justify" vertical="center"/>
      <protection locked="0"/>
    </xf>
    <xf numFmtId="0" fontId="10" fillId="0" borderId="30" xfId="0" applyFont="1" applyBorder="1" applyAlignment="1">
      <alignment horizontal="justify" vertical="center"/>
    </xf>
    <xf numFmtId="0" fontId="10" fillId="0" borderId="31" xfId="0" applyFont="1" applyBorder="1" applyAlignment="1">
      <alignment horizontal="justify" vertical="center"/>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13" fillId="0" borderId="35" xfId="0" applyFont="1" applyBorder="1" applyAlignment="1">
      <alignment horizontal="center" vertical="top" wrapText="1"/>
    </xf>
    <xf numFmtId="0" fontId="13" fillId="0" borderId="6" xfId="0" applyFont="1" applyBorder="1" applyAlignment="1">
      <alignment horizontal="center" vertical="top" wrapText="1"/>
    </xf>
    <xf numFmtId="0" fontId="13" fillId="0" borderId="24" xfId="0" applyFont="1" applyBorder="1" applyAlignment="1">
      <alignment horizontal="center" vertical="top" wrapText="1"/>
    </xf>
    <xf numFmtId="0" fontId="13" fillId="0" borderId="32" xfId="0" applyFont="1" applyBorder="1" applyAlignment="1">
      <alignment horizontal="center" vertical="center" wrapText="1"/>
    </xf>
    <xf numFmtId="0" fontId="13" fillId="0" borderId="140" xfId="0" applyFont="1" applyBorder="1" applyAlignment="1">
      <alignment horizontal="center" vertical="center" wrapText="1"/>
    </xf>
    <xf numFmtId="0" fontId="13" fillId="11" borderId="7" xfId="0" applyFont="1" applyFill="1" applyBorder="1" applyAlignment="1">
      <alignment horizontal="center" vertical="center" wrapText="1"/>
    </xf>
    <xf numFmtId="0" fontId="13" fillId="11" borderId="138" xfId="0" applyFont="1" applyFill="1" applyBorder="1" applyAlignment="1">
      <alignment horizontal="center" vertical="center" wrapText="1"/>
    </xf>
    <xf numFmtId="0" fontId="13" fillId="11" borderId="139" xfId="0" applyFont="1" applyFill="1" applyBorder="1" applyAlignment="1">
      <alignment horizontal="center" vertical="center" wrapText="1"/>
    </xf>
    <xf numFmtId="0" fontId="13" fillId="0" borderId="94" xfId="0" applyFont="1" applyBorder="1" applyAlignment="1">
      <alignment horizontal="center" vertical="center" wrapText="1"/>
    </xf>
    <xf numFmtId="0" fontId="13" fillId="0" borderId="95" xfId="0" applyFont="1" applyBorder="1" applyAlignment="1">
      <alignment horizontal="center" vertical="center" wrapText="1"/>
    </xf>
    <xf numFmtId="0" fontId="13" fillId="0" borderId="96" xfId="0" applyFont="1" applyBorder="1" applyAlignment="1">
      <alignment horizontal="center" vertical="center" wrapText="1"/>
    </xf>
    <xf numFmtId="2" fontId="13" fillId="0" borderId="35" xfId="3" applyNumberFormat="1" applyFont="1" applyBorder="1" applyAlignment="1">
      <alignment horizontal="center" vertical="center" wrapText="1"/>
    </xf>
    <xf numFmtId="2" fontId="13" fillId="0" borderId="6" xfId="3" applyNumberFormat="1" applyFont="1" applyBorder="1" applyAlignment="1">
      <alignment horizontal="center" vertical="center" wrapText="1"/>
    </xf>
    <xf numFmtId="2" fontId="13" fillId="0" borderId="24" xfId="3" applyNumberFormat="1" applyFont="1" applyBorder="1" applyAlignment="1">
      <alignment horizontal="center" vertical="center" wrapText="1"/>
    </xf>
    <xf numFmtId="0" fontId="13" fillId="0" borderId="92" xfId="0" applyFont="1" applyBorder="1" applyAlignment="1">
      <alignment horizontal="center" vertical="center" wrapText="1"/>
    </xf>
    <xf numFmtId="2" fontId="13" fillId="0" borderId="32" xfId="3" applyNumberFormat="1" applyFont="1" applyBorder="1" applyAlignment="1">
      <alignment horizontal="center" vertical="center" wrapText="1"/>
    </xf>
    <xf numFmtId="0" fontId="13" fillId="11" borderId="13" xfId="0" applyFont="1" applyFill="1" applyBorder="1" applyAlignment="1">
      <alignment horizontal="center" vertical="center" wrapText="1"/>
    </xf>
    <xf numFmtId="0" fontId="13" fillId="0" borderId="93" xfId="0" applyFont="1" applyBorder="1" applyAlignment="1">
      <alignment horizontal="center" vertical="center" wrapText="1"/>
    </xf>
    <xf numFmtId="2" fontId="13" fillId="0" borderId="23" xfId="3" applyNumberFormat="1" applyFont="1" applyBorder="1" applyAlignment="1">
      <alignment horizontal="center" vertical="center" wrapText="1"/>
    </xf>
    <xf numFmtId="0" fontId="13" fillId="0" borderId="23" xfId="0" applyFont="1" applyBorder="1" applyAlignment="1">
      <alignment horizontal="center" vertical="center" wrapText="1"/>
    </xf>
    <xf numFmtId="0" fontId="13" fillId="0" borderId="121" xfId="0" applyFont="1" applyBorder="1" applyAlignment="1">
      <alignment horizontal="center" vertical="center" wrapText="1"/>
    </xf>
    <xf numFmtId="0" fontId="13" fillId="11" borderId="94" xfId="0" applyFont="1" applyFill="1" applyBorder="1" applyAlignment="1">
      <alignment horizontal="center" vertical="center" wrapText="1"/>
    </xf>
    <xf numFmtId="0" fontId="13" fillId="11" borderId="95" xfId="0" applyFont="1" applyFill="1" applyBorder="1" applyAlignment="1">
      <alignment horizontal="center" vertical="center" wrapText="1"/>
    </xf>
    <xf numFmtId="0" fontId="13" fillId="11" borderId="96" xfId="0" applyFont="1" applyFill="1" applyBorder="1" applyAlignment="1">
      <alignment horizontal="center" vertical="center" wrapText="1"/>
    </xf>
    <xf numFmtId="0" fontId="13" fillId="0" borderId="7" xfId="0" applyFont="1" applyBorder="1" applyAlignment="1">
      <alignment horizontal="center" vertical="center" wrapText="1"/>
    </xf>
    <xf numFmtId="0" fontId="13" fillId="0" borderId="138" xfId="0" applyFont="1" applyBorder="1" applyAlignment="1">
      <alignment horizontal="center" vertical="center" wrapText="1"/>
    </xf>
    <xf numFmtId="0" fontId="13" fillId="0" borderId="9" xfId="0" applyFont="1"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27" fillId="4" borderId="60" xfId="0" applyFont="1" applyFill="1" applyBorder="1" applyAlignment="1">
      <alignment horizontal="center" vertical="center"/>
    </xf>
    <xf numFmtId="0" fontId="27" fillId="4" borderId="61" xfId="0" applyFont="1" applyFill="1" applyBorder="1" applyAlignment="1">
      <alignment horizontal="center" vertical="center"/>
    </xf>
    <xf numFmtId="0" fontId="27" fillId="4" borderId="62" xfId="0" applyFont="1" applyFill="1" applyBorder="1" applyAlignment="1">
      <alignment horizontal="center" vertical="center"/>
    </xf>
    <xf numFmtId="0" fontId="27"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77" fillId="3" borderId="6" xfId="0" applyFont="1" applyFill="1" applyBorder="1" applyAlignment="1" applyProtection="1">
      <alignment horizontal="justify" vertical="center"/>
      <protection locked="0"/>
    </xf>
    <xf numFmtId="0" fontId="13" fillId="0" borderId="13" xfId="0" applyFont="1" applyBorder="1" applyAlignment="1">
      <alignment horizontal="center" vertical="center" wrapText="1"/>
    </xf>
    <xf numFmtId="0" fontId="13" fillId="0" borderId="139" xfId="0" applyFont="1" applyBorder="1" applyAlignment="1">
      <alignment horizontal="center" vertical="center" wrapText="1"/>
    </xf>
    <xf numFmtId="0" fontId="13" fillId="11" borderId="92" xfId="0" applyFont="1" applyFill="1" applyBorder="1" applyAlignment="1">
      <alignment horizontal="center" vertical="center" wrapText="1"/>
    </xf>
    <xf numFmtId="4" fontId="13" fillId="0" borderId="32" xfId="0" applyNumberFormat="1" applyFont="1" applyBorder="1" applyAlignment="1">
      <alignment horizontal="left" vertical="center" wrapText="1"/>
    </xf>
    <xf numFmtId="4" fontId="13" fillId="0" borderId="23" xfId="0" applyNumberFormat="1" applyFont="1" applyBorder="1" applyAlignment="1">
      <alignment horizontal="left" vertical="center" wrapText="1"/>
    </xf>
    <xf numFmtId="4" fontId="13" fillId="0" borderId="32" xfId="0" applyNumberFormat="1" applyFont="1" applyBorder="1" applyAlignment="1">
      <alignment horizontal="center" vertical="center" wrapText="1"/>
    </xf>
    <xf numFmtId="4" fontId="13" fillId="0" borderId="23" xfId="0" applyNumberFormat="1" applyFont="1" applyBorder="1" applyAlignment="1">
      <alignment horizontal="center" vertical="center" wrapText="1"/>
    </xf>
    <xf numFmtId="0" fontId="23" fillId="3" borderId="140" xfId="0" applyFont="1" applyFill="1" applyBorder="1" applyAlignment="1">
      <alignment horizontal="center" vertical="center" wrapText="1"/>
    </xf>
    <xf numFmtId="0" fontId="23" fillId="3" borderId="121" xfId="0" applyFont="1" applyFill="1" applyBorder="1" applyAlignment="1">
      <alignment horizontal="center" vertical="center" wrapText="1"/>
    </xf>
    <xf numFmtId="2" fontId="13" fillId="0" borderId="44" xfId="0" applyNumberFormat="1" applyFont="1" applyBorder="1" applyAlignment="1">
      <alignment horizontal="center" vertical="center" wrapText="1"/>
    </xf>
    <xf numFmtId="2" fontId="13" fillId="0" borderId="28" xfId="0" applyNumberFormat="1" applyFont="1" applyBorder="1" applyAlignment="1">
      <alignment horizontal="center" vertical="center" wrapText="1"/>
    </xf>
    <xf numFmtId="2" fontId="13" fillId="0" borderId="46" xfId="0" applyNumberFormat="1" applyFont="1" applyBorder="1" applyAlignment="1">
      <alignment horizontal="center" vertical="center" wrapText="1"/>
    </xf>
    <xf numFmtId="0" fontId="4" fillId="4" borderId="141" xfId="0" applyFont="1" applyFill="1" applyBorder="1" applyAlignment="1">
      <alignment horizontal="center" vertical="center"/>
    </xf>
    <xf numFmtId="0" fontId="4" fillId="4" borderId="142" xfId="0" applyFont="1" applyFill="1" applyBorder="1" applyAlignment="1">
      <alignment horizontal="center" vertical="center"/>
    </xf>
    <xf numFmtId="0" fontId="6" fillId="4" borderId="33" xfId="0" applyFont="1" applyFill="1" applyBorder="1" applyAlignment="1">
      <alignment horizontal="center" vertical="center"/>
    </xf>
    <xf numFmtId="0" fontId="6" fillId="4" borderId="10" xfId="0" applyFont="1" applyFill="1" applyBorder="1" applyAlignment="1">
      <alignment horizontal="center" vertical="center"/>
    </xf>
    <xf numFmtId="0" fontId="6" fillId="4" borderId="37" xfId="0" applyFont="1" applyFill="1" applyBorder="1" applyAlignment="1">
      <alignment horizontal="center" vertical="center"/>
    </xf>
    <xf numFmtId="0" fontId="6" fillId="4" borderId="34" xfId="0" applyFont="1" applyFill="1" applyBorder="1" applyAlignment="1">
      <alignment horizontal="center" vertical="center"/>
    </xf>
    <xf numFmtId="0" fontId="6" fillId="4" borderId="0" xfId="0" applyFont="1" applyFill="1" applyAlignment="1">
      <alignment horizontal="center" vertical="center"/>
    </xf>
    <xf numFmtId="0" fontId="6" fillId="4" borderId="36" xfId="0" applyFont="1" applyFill="1" applyBorder="1" applyAlignment="1">
      <alignment horizontal="center" vertical="center"/>
    </xf>
    <xf numFmtId="0" fontId="6" fillId="4" borderId="144"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89" xfId="0" applyFont="1" applyFill="1" applyBorder="1" applyAlignment="1">
      <alignment horizontal="center" vertical="center"/>
    </xf>
    <xf numFmtId="0" fontId="6" fillId="3" borderId="37" xfId="0" applyFont="1" applyFill="1" applyBorder="1" applyAlignment="1">
      <alignment horizontal="center" vertical="center"/>
    </xf>
    <xf numFmtId="0" fontId="6" fillId="3" borderId="36" xfId="0" applyFont="1" applyFill="1" applyBorder="1" applyAlignment="1">
      <alignment horizontal="center" vertical="center"/>
    </xf>
    <xf numFmtId="0" fontId="6" fillId="3" borderId="144" xfId="0" applyFont="1" applyFill="1" applyBorder="1" applyAlignment="1">
      <alignment horizontal="center" vertical="center"/>
    </xf>
    <xf numFmtId="0" fontId="6" fillId="3" borderId="14" xfId="0" applyFont="1" applyFill="1" applyBorder="1" applyAlignment="1">
      <alignment horizontal="center" vertical="center"/>
    </xf>
    <xf numFmtId="0" fontId="6" fillId="3" borderId="89" xfId="0" applyFont="1" applyFill="1" applyBorder="1" applyAlignment="1">
      <alignment horizontal="center" vertical="center"/>
    </xf>
    <xf numFmtId="0" fontId="23" fillId="3" borderId="124" xfId="0" applyFont="1" applyFill="1" applyBorder="1" applyAlignment="1">
      <alignment horizontal="center" vertical="center" wrapText="1"/>
    </xf>
    <xf numFmtId="0" fontId="23" fillId="3" borderId="125" xfId="0" applyFont="1" applyFill="1" applyBorder="1" applyAlignment="1">
      <alignment horizontal="center" vertical="center" wrapText="1"/>
    </xf>
    <xf numFmtId="0" fontId="13" fillId="0" borderId="120" xfId="0" applyFont="1" applyBorder="1" applyAlignment="1">
      <alignment horizontal="center" vertical="center" wrapText="1"/>
    </xf>
    <xf numFmtId="0" fontId="13" fillId="0" borderId="31" xfId="0" applyFont="1" applyBorder="1" applyAlignment="1">
      <alignment horizontal="center" vertical="center" wrapText="1"/>
    </xf>
    <xf numFmtId="0" fontId="13" fillId="0" borderId="143" xfId="0" applyFont="1" applyBorder="1" applyAlignment="1">
      <alignment horizontal="center" vertical="center" wrapText="1"/>
    </xf>
    <xf numFmtId="0" fontId="13" fillId="0" borderId="6" xfId="0" applyFont="1" applyBorder="1" applyAlignment="1">
      <alignment horizontal="center" vertical="center"/>
    </xf>
    <xf numFmtId="0" fontId="13" fillId="0" borderId="24" xfId="0" applyFont="1" applyBorder="1" applyAlignment="1">
      <alignment horizontal="center" vertical="center"/>
    </xf>
    <xf numFmtId="9" fontId="13" fillId="0" borderId="44" xfId="0" applyNumberFormat="1" applyFont="1" applyBorder="1" applyAlignment="1">
      <alignment horizontal="center" vertical="center" wrapText="1"/>
    </xf>
    <xf numFmtId="9" fontId="13" fillId="0" borderId="28" xfId="0" applyNumberFormat="1" applyFont="1" applyBorder="1" applyAlignment="1">
      <alignment horizontal="center" vertical="center" wrapText="1"/>
    </xf>
    <xf numFmtId="9" fontId="13" fillId="0" borderId="46" xfId="0" applyNumberFormat="1" applyFont="1" applyBorder="1" applyAlignment="1">
      <alignment horizontal="center" vertical="center" wrapText="1"/>
    </xf>
    <xf numFmtId="4" fontId="13" fillId="0" borderId="44" xfId="0" applyNumberFormat="1" applyFont="1" applyBorder="1" applyAlignment="1">
      <alignment horizontal="left" vertical="center" wrapText="1"/>
    </xf>
    <xf numFmtId="4" fontId="13" fillId="0" borderId="28" xfId="0" applyNumberFormat="1" applyFont="1" applyBorder="1" applyAlignment="1">
      <alignment horizontal="left" vertical="center" wrapText="1"/>
    </xf>
    <xf numFmtId="4" fontId="13" fillId="0" borderId="44" xfId="0" applyNumberFormat="1" applyFont="1" applyBorder="1" applyAlignment="1">
      <alignment horizontal="center" vertical="center" wrapText="1"/>
    </xf>
    <xf numFmtId="4" fontId="13" fillId="0" borderId="28" xfId="0" applyNumberFormat="1" applyFont="1" applyBorder="1" applyAlignment="1">
      <alignment horizontal="center" vertical="center" wrapText="1"/>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77" fillId="3" borderId="6" xfId="0" applyFont="1" applyFill="1" applyBorder="1" applyAlignment="1" applyProtection="1">
      <alignment horizontal="justify" vertical="center" wrapText="1"/>
      <protection locked="0"/>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4" fillId="4" borderId="110"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2" fillId="0" borderId="71" xfId="0" applyFont="1" applyBorder="1" applyAlignment="1">
      <alignment horizontal="center" vertical="center"/>
    </xf>
    <xf numFmtId="0" fontId="42" fillId="0" borderId="10" xfId="0" applyFont="1" applyBorder="1" applyAlignment="1">
      <alignment horizontal="center" vertical="center"/>
    </xf>
    <xf numFmtId="0" fontId="48" fillId="0" borderId="6" xfId="0" applyFont="1" applyBorder="1" applyAlignment="1">
      <alignment horizontal="left" vertical="center" wrapText="1"/>
    </xf>
    <xf numFmtId="0" fontId="44" fillId="6" borderId="6" xfId="0" applyFont="1" applyFill="1" applyBorder="1" applyAlignment="1">
      <alignment horizontal="center" vertical="center" wrapText="1" readingOrder="1"/>
    </xf>
    <xf numFmtId="0" fontId="44" fillId="6" borderId="0" xfId="0" applyFont="1" applyFill="1" applyAlignment="1">
      <alignment horizontal="center" vertical="center" wrapText="1" readingOrder="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4" xfId="0" applyFont="1" applyBorder="1" applyAlignment="1">
      <alignment horizontal="left" vertical="center" wrapText="1"/>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4"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4" fillId="0" borderId="11" xfId="0" applyFont="1" applyBorder="1" applyAlignment="1">
      <alignment horizontal="center" vertical="center" wrapText="1"/>
    </xf>
    <xf numFmtId="0" fontId="54"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0" borderId="6" xfId="0" applyNumberFormat="1" applyFont="1" applyBorder="1" applyAlignment="1">
      <alignment horizontal="center" vertical="center"/>
    </xf>
    <xf numFmtId="0" fontId="13" fillId="0" borderId="6" xfId="0" applyFont="1" applyBorder="1" applyAlignment="1">
      <alignment horizontal="justify" vertical="center" wrapText="1"/>
    </xf>
    <xf numFmtId="0" fontId="13" fillId="0" borderId="6" xfId="0" applyFont="1" applyBorder="1" applyAlignment="1">
      <alignment horizontal="justify" vertical="center"/>
    </xf>
    <xf numFmtId="1" fontId="34" fillId="0" borderId="6" xfId="0" applyNumberFormat="1" applyFont="1" applyBorder="1" applyAlignment="1" applyProtection="1">
      <alignment horizontal="center" vertical="center" wrapText="1"/>
      <protection locked="0"/>
    </xf>
    <xf numFmtId="1" fontId="23" fillId="0" borderId="6" xfId="0" applyNumberFormat="1" applyFont="1" applyBorder="1" applyAlignment="1">
      <alignment horizontal="center" vertical="center"/>
    </xf>
    <xf numFmtId="0" fontId="23" fillId="0" borderId="6" xfId="0" applyFont="1" applyBorder="1" applyAlignment="1">
      <alignment horizontal="center" vertical="center"/>
    </xf>
    <xf numFmtId="1" fontId="34" fillId="0" borderId="6" xfId="0" applyNumberFormat="1" applyFont="1" applyBorder="1" applyAlignment="1">
      <alignment horizontal="center" vertical="center"/>
    </xf>
    <xf numFmtId="0" fontId="34" fillId="0" borderId="6" xfId="0" applyFont="1" applyBorder="1" applyAlignment="1">
      <alignment horizontal="center" vertical="center"/>
    </xf>
    <xf numFmtId="0" fontId="13" fillId="0" borderId="6" xfId="0" applyFont="1" applyBorder="1" applyAlignment="1" applyProtection="1">
      <alignment horizontal="center" vertical="center"/>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50"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49"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29" fillId="17" borderId="123" xfId="0" applyFont="1" applyFill="1" applyBorder="1" applyAlignment="1">
      <alignment horizontal="center"/>
    </xf>
    <xf numFmtId="0" fontId="29" fillId="17" borderId="55" xfId="0" applyFont="1" applyFill="1" applyBorder="1" applyAlignment="1">
      <alignment horizontal="center"/>
    </xf>
    <xf numFmtId="0" fontId="13" fillId="0" borderId="77" xfId="0" applyFont="1" applyBorder="1" applyAlignment="1">
      <alignment horizontal="center" vertical="center"/>
    </xf>
    <xf numFmtId="0" fontId="13" fillId="0" borderId="78" xfId="0" applyFont="1" applyBorder="1" applyAlignment="1">
      <alignment horizontal="center" vertical="center"/>
    </xf>
    <xf numFmtId="1" fontId="34" fillId="0" borderId="94" xfId="0" applyNumberFormat="1" applyFont="1" applyBorder="1" applyAlignment="1" applyProtection="1">
      <alignment horizontal="center" vertical="center" wrapText="1"/>
      <protection locked="0"/>
    </xf>
    <xf numFmtId="1" fontId="34" fillId="0" borderId="95"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1" fontId="23" fillId="0" borderId="35" xfId="0" applyNumberFormat="1" applyFont="1" applyBorder="1" applyAlignment="1">
      <alignment horizontal="center" vertical="center"/>
    </xf>
    <xf numFmtId="1" fontId="34" fillId="0" borderId="35" xfId="0" applyNumberFormat="1" applyFont="1" applyBorder="1" applyAlignment="1">
      <alignment horizontal="center" vertical="center"/>
    </xf>
    <xf numFmtId="0" fontId="13" fillId="0" borderId="35" xfId="0" applyFont="1" applyBorder="1" applyAlignment="1" applyProtection="1">
      <alignment horizontal="center" vertical="center"/>
      <protection locked="0"/>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13" fillId="0" borderId="76" xfId="0" applyFont="1" applyBorder="1" applyAlignment="1">
      <alignment horizontal="center" vertical="center" wrapText="1" indent="1"/>
    </xf>
    <xf numFmtId="0" fontId="13" fillId="0" borderId="77" xfId="0" applyFont="1" applyBorder="1" applyAlignment="1">
      <alignment horizontal="center" vertical="center" indent="1"/>
    </xf>
    <xf numFmtId="0" fontId="29" fillId="17" borderId="47" xfId="0" applyFont="1" applyFill="1" applyBorder="1" applyAlignment="1">
      <alignment horizontal="center"/>
    </xf>
    <xf numFmtId="0" fontId="29" fillId="17" borderId="48" xfId="0" applyFont="1" applyFill="1" applyBorder="1" applyAlignment="1">
      <alignment horizontal="center"/>
    </xf>
    <xf numFmtId="0" fontId="13" fillId="0" borderId="35" xfId="0" applyFont="1" applyBorder="1" applyAlignment="1">
      <alignment horizontal="center" vertical="center"/>
    </xf>
    <xf numFmtId="0" fontId="0" fillId="0" borderId="24" xfId="0" applyBorder="1" applyAlignment="1">
      <alignment horizontal="center" vertical="center" wrapText="1"/>
    </xf>
    <xf numFmtId="0" fontId="13" fillId="0" borderId="76" xfId="0" applyFont="1" applyBorder="1" applyAlignment="1">
      <alignment horizontal="center" vertical="center"/>
    </xf>
  </cellXfs>
  <cellStyles count="5">
    <cellStyle name="Millares" xfId="3" builtinId="3"/>
    <cellStyle name="Normal" xfId="0" builtinId="0"/>
    <cellStyle name="Normal - Style1 2" xfId="1"/>
    <cellStyle name="Normal 2 2" xfId="2"/>
    <cellStyle name="Porcentaje" xfId="4" builtinId="5"/>
  </cellStyles>
  <dxfs count="423">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84666</xdr:colOff>
      <xdr:row>0</xdr:row>
      <xdr:rowOff>97367</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84666" y="97367"/>
          <a:ext cx="2505074" cy="914400"/>
        </a:xfrm>
        <a:prstGeom prst="rect">
          <a:avLst/>
        </a:prstGeom>
      </xdr:spPr>
    </xdr:pic>
    <xdr:clientData/>
  </xdr:oneCellAnchor>
  <xdr:twoCellAnchor editAs="oneCell">
    <xdr:from>
      <xdr:col>6</xdr:col>
      <xdr:colOff>603249</xdr:colOff>
      <xdr:row>0</xdr:row>
      <xdr:rowOff>412750</xdr:rowOff>
    </xdr:from>
    <xdr:to>
      <xdr:col>8</xdr:col>
      <xdr:colOff>310090</xdr:colOff>
      <xdr:row>3</xdr:row>
      <xdr:rowOff>169</xdr:rowOff>
    </xdr:to>
    <xdr:pic>
      <xdr:nvPicPr>
        <xdr:cNvPr id="5" name="Picture 9">
          <a:extLst>
            <a:ext uri="{FF2B5EF4-FFF2-40B4-BE49-F238E27FC236}">
              <a16:creationId xmlns:a16="http://schemas.microsoft.com/office/drawing/2014/main" id="{30EEA2F5-9ED6-479B-90BD-B4D6528871A0}"/>
            </a:ext>
          </a:extLst>
        </xdr:cNvPr>
        <xdr:cNvPicPr>
          <a:picLocks noChangeAspect="1"/>
        </xdr:cNvPicPr>
      </xdr:nvPicPr>
      <xdr:blipFill>
        <a:blip xmlns:r="http://schemas.openxmlformats.org/officeDocument/2006/relationships" r:embed="rId2"/>
        <a:stretch>
          <a:fillRect/>
        </a:stretch>
      </xdr:blipFill>
      <xdr:spPr>
        <a:xfrm>
          <a:off x="12636499" y="412750"/>
          <a:ext cx="1357841" cy="4975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6</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A8CEFB0C-D738-43B8-9F3D-34278AF28D28}"/>
            </a:ext>
          </a:extLst>
        </xdr:cNvPr>
        <xdr:cNvSpPr txBox="1"/>
      </xdr:nvSpPr>
      <xdr:spPr>
        <a:xfrm>
          <a:off x="13243560" y="494919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1</xdr:col>
      <xdr:colOff>92604</xdr:colOff>
      <xdr:row>0</xdr:row>
      <xdr:rowOff>79375</xdr:rowOff>
    </xdr:from>
    <xdr:to>
      <xdr:col>2</xdr:col>
      <xdr:colOff>521846</xdr:colOff>
      <xdr:row>0</xdr:row>
      <xdr:rowOff>902335</xdr:rowOff>
    </xdr:to>
    <xdr:pic>
      <xdr:nvPicPr>
        <xdr:cNvPr id="3" name="Picture 8">
          <a:extLst>
            <a:ext uri="{FF2B5EF4-FFF2-40B4-BE49-F238E27FC236}">
              <a16:creationId xmlns:a16="http://schemas.microsoft.com/office/drawing/2014/main" id="{10721FA1-C8AD-4C4D-B28C-E0B5FE4A3B87}"/>
            </a:ext>
            <a:ext uri="{147F2762-F138-4A5C-976F-8EAC2B608ADB}">
              <a16:predDERef xmlns:a16="http://schemas.microsoft.com/office/drawing/2014/main" pred="{A8CEFB0C-D738-43B8-9F3D-34278AF28D28}"/>
            </a:ext>
          </a:extLst>
        </xdr:cNvPr>
        <xdr:cNvPicPr>
          <a:picLocks noChangeAspect="1"/>
        </xdr:cNvPicPr>
      </xdr:nvPicPr>
      <xdr:blipFill>
        <a:blip xmlns:r="http://schemas.openxmlformats.org/officeDocument/2006/relationships" r:embed="rId1"/>
        <a:stretch>
          <a:fillRect/>
        </a:stretch>
      </xdr:blipFill>
      <xdr:spPr>
        <a:xfrm>
          <a:off x="406929" y="79375"/>
          <a:ext cx="2905742" cy="822960"/>
        </a:xfrm>
        <a:prstGeom prst="rect">
          <a:avLst/>
        </a:prstGeom>
      </xdr:spPr>
    </xdr:pic>
    <xdr:clientData/>
  </xdr:twoCellAnchor>
  <xdr:twoCellAnchor editAs="oneCell">
    <xdr:from>
      <xdr:col>5</xdr:col>
      <xdr:colOff>2196043</xdr:colOff>
      <xdr:row>0</xdr:row>
      <xdr:rowOff>224895</xdr:rowOff>
    </xdr:from>
    <xdr:to>
      <xdr:col>5</xdr:col>
      <xdr:colOff>3734521</xdr:colOff>
      <xdr:row>0</xdr:row>
      <xdr:rowOff>773535</xdr:rowOff>
    </xdr:to>
    <xdr:pic>
      <xdr:nvPicPr>
        <xdr:cNvPr id="4" name="Picture 9">
          <a:extLst>
            <a:ext uri="{FF2B5EF4-FFF2-40B4-BE49-F238E27FC236}">
              <a16:creationId xmlns:a16="http://schemas.microsoft.com/office/drawing/2014/main" id="{80C50026-4976-47C8-8374-3DC7E73E6B9E}"/>
            </a:ext>
            <a:ext uri="{147F2762-F138-4A5C-976F-8EAC2B608ADB}">
              <a16:predDERef xmlns:a16="http://schemas.microsoft.com/office/drawing/2014/main" pred="{10721FA1-C8AD-4C4D-B28C-E0B5FE4A3B87}"/>
            </a:ext>
          </a:extLst>
        </xdr:cNvPr>
        <xdr:cNvPicPr>
          <a:picLocks noChangeAspect="1"/>
        </xdr:cNvPicPr>
      </xdr:nvPicPr>
      <xdr:blipFill>
        <a:blip xmlns:r="http://schemas.openxmlformats.org/officeDocument/2006/relationships" r:embed="rId2"/>
        <a:stretch>
          <a:fillRect/>
        </a:stretch>
      </xdr:blipFill>
      <xdr:spPr>
        <a:xfrm>
          <a:off x="11140018" y="224895"/>
          <a:ext cx="153847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107156</xdr:colOff>
      <xdr:row>0</xdr:row>
      <xdr:rowOff>59531</xdr:rowOff>
    </xdr:from>
    <xdr:to>
      <xdr:col>0</xdr:col>
      <xdr:colOff>3005924</xdr:colOff>
      <xdr:row>1</xdr:row>
      <xdr:rowOff>148272</xdr:rowOff>
    </xdr:to>
    <xdr:pic>
      <xdr:nvPicPr>
        <xdr:cNvPr id="2" name="Picture 9">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07156" y="59531"/>
          <a:ext cx="2898768" cy="841216"/>
        </a:xfrm>
        <a:prstGeom prst="rect">
          <a:avLst/>
        </a:prstGeom>
      </xdr:spPr>
    </xdr:pic>
    <xdr:clientData/>
  </xdr:twoCellAnchor>
  <xdr:twoCellAnchor editAs="oneCell">
    <xdr:from>
      <xdr:col>4</xdr:col>
      <xdr:colOff>714376</xdr:colOff>
      <xdr:row>0</xdr:row>
      <xdr:rowOff>166687</xdr:rowOff>
    </xdr:from>
    <xdr:to>
      <xdr:col>5</xdr:col>
      <xdr:colOff>1019926</xdr:colOff>
      <xdr:row>0</xdr:row>
      <xdr:rowOff>712152</xdr:rowOff>
    </xdr:to>
    <xdr:pic>
      <xdr:nvPicPr>
        <xdr:cNvPr id="3" name="Picture 10">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8277226" y="166687"/>
          <a:ext cx="1724775" cy="545465"/>
        </a:xfrm>
        <a:prstGeom prst="rect">
          <a:avLst/>
        </a:prstGeom>
      </xdr:spPr>
    </xdr:pic>
    <xdr:clientData/>
  </xdr:twoCellAnchor>
  <xdr:oneCellAnchor>
    <xdr:from>
      <xdr:col>8</xdr:col>
      <xdr:colOff>35719</xdr:colOff>
      <xdr:row>0</xdr:row>
      <xdr:rowOff>47625</xdr:rowOff>
    </xdr:from>
    <xdr:ext cx="2156460" cy="5844540"/>
    <xdr:sp macro="" textlink="">
      <xdr:nvSpPr>
        <xdr:cNvPr id="4" name="CuadroTexto 3">
          <a:extLst>
            <a:ext uri="{FF2B5EF4-FFF2-40B4-BE49-F238E27FC236}">
              <a16:creationId xmlns:a16="http://schemas.microsoft.com/office/drawing/2014/main" id="{00000000-0008-0000-0300-000004000000}"/>
            </a:ext>
          </a:extLst>
        </xdr:cNvPr>
        <xdr:cNvSpPr txBox="1"/>
      </xdr:nvSpPr>
      <xdr:spPr>
        <a:xfrm>
          <a:off x="12989719" y="476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oportunidades y fortalezas se pueden gestionar  a través de acciones o proyectos  que se incluyen en el plan de acción ( mejoras), si se considera que aportan valor </a:t>
          </a:r>
        </a:p>
        <a:p>
          <a:endParaRPr lang="es-CO" sz="1100" baseline="0"/>
        </a:p>
        <a:p>
          <a:r>
            <a:rPr lang="es-CO" sz="1100" baseline="0"/>
            <a:t>Las debilidades y amenazas si  afectan los objetivos estratégicos y requieren recursos se documentan en este plan de acción  .</a:t>
          </a:r>
        </a:p>
        <a:p>
          <a:endParaRPr lang="es-CO" sz="1100" baseline="0"/>
        </a:p>
        <a:p>
          <a:r>
            <a:rPr lang="es-CO" sz="1100" baseline="0"/>
            <a:t>Si la debilidad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287163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287163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1164227</xdr:colOff>
      <xdr:row>2</xdr:row>
      <xdr:rowOff>286658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290146</xdr:colOff>
      <xdr:row>0</xdr:row>
      <xdr:rowOff>103754</xdr:rowOff>
    </xdr:from>
    <xdr:to>
      <xdr:col>2</xdr:col>
      <xdr:colOff>1690688</xdr:colOff>
      <xdr:row>2</xdr:row>
      <xdr:rowOff>246042</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0146" y="103754"/>
          <a:ext cx="3115042" cy="844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311726</xdr:colOff>
      <xdr:row>1</xdr:row>
      <xdr:rowOff>34638</xdr:rowOff>
    </xdr:from>
    <xdr:to>
      <xdr:col>1</xdr:col>
      <xdr:colOff>1622193</xdr:colOff>
      <xdr:row>1</xdr:row>
      <xdr:rowOff>777876</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1726" y="242456"/>
          <a:ext cx="2545773" cy="7432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658091</xdr:colOff>
      <xdr:row>0</xdr:row>
      <xdr:rowOff>103910</xdr:rowOff>
    </xdr:from>
    <xdr:to>
      <xdr:col>12</xdr:col>
      <xdr:colOff>1679863</xdr:colOff>
      <xdr:row>1</xdr:row>
      <xdr:rowOff>796637</xdr:rowOff>
    </xdr:to>
    <xdr:pic>
      <xdr:nvPicPr>
        <xdr:cNvPr id="4" name="Picture 9">
          <a:extLst>
            <a:ext uri="{FF2B5EF4-FFF2-40B4-BE49-F238E27FC236}">
              <a16:creationId xmlns:a16="http://schemas.microsoft.com/office/drawing/2014/main" id="{6146AA38-93B2-4FED-AF6B-3E8B5B617599}"/>
            </a:ext>
          </a:extLst>
        </xdr:cNvPr>
        <xdr:cNvPicPr>
          <a:picLocks noChangeAspect="1"/>
        </xdr:cNvPicPr>
      </xdr:nvPicPr>
      <xdr:blipFill>
        <a:blip xmlns:r="http://schemas.openxmlformats.org/officeDocument/2006/relationships" r:embed="rId2"/>
        <a:stretch>
          <a:fillRect/>
        </a:stretch>
      </xdr:blipFill>
      <xdr:spPr>
        <a:xfrm>
          <a:off x="17179636" y="103910"/>
          <a:ext cx="2199409" cy="90054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311727</xdr:colOff>
      <xdr:row>0</xdr:row>
      <xdr:rowOff>69273</xdr:rowOff>
    </xdr:from>
    <xdr:to>
      <xdr:col>1</xdr:col>
      <xdr:colOff>1679864</xdr:colOff>
      <xdr:row>1</xdr:row>
      <xdr:rowOff>587374</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1727" y="69273"/>
          <a:ext cx="2597728"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917864</xdr:colOff>
      <xdr:row>1</xdr:row>
      <xdr:rowOff>1</xdr:rowOff>
    </xdr:from>
    <xdr:to>
      <xdr:col>12</xdr:col>
      <xdr:colOff>1074571</xdr:colOff>
      <xdr:row>1</xdr:row>
      <xdr:rowOff>570262</xdr:rowOff>
    </xdr:to>
    <xdr:pic>
      <xdr:nvPicPr>
        <xdr:cNvPr id="4" name="Picture 9">
          <a:extLst>
            <a:ext uri="{FF2B5EF4-FFF2-40B4-BE49-F238E27FC236}">
              <a16:creationId xmlns:a16="http://schemas.microsoft.com/office/drawing/2014/main" id="{F4D693D4-56CA-4E8B-9A7A-01E51F01F005}"/>
            </a:ext>
          </a:extLst>
        </xdr:cNvPr>
        <xdr:cNvPicPr>
          <a:picLocks noChangeAspect="1"/>
        </xdr:cNvPicPr>
      </xdr:nvPicPr>
      <xdr:blipFill>
        <a:blip xmlns:r="http://schemas.openxmlformats.org/officeDocument/2006/relationships" r:embed="rId2"/>
        <a:stretch>
          <a:fillRect/>
        </a:stretch>
      </xdr:blipFill>
      <xdr:spPr>
        <a:xfrm>
          <a:off x="17439409" y="207819"/>
          <a:ext cx="1334344" cy="57026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225136</xdr:colOff>
      <xdr:row>0</xdr:row>
      <xdr:rowOff>103910</xdr:rowOff>
    </xdr:from>
    <xdr:to>
      <xdr:col>1</xdr:col>
      <xdr:colOff>1801091</xdr:colOff>
      <xdr:row>1</xdr:row>
      <xdr:rowOff>622011</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6" y="103910"/>
          <a:ext cx="2805546"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588819</xdr:colOff>
      <xdr:row>1</xdr:row>
      <xdr:rowOff>1</xdr:rowOff>
    </xdr:from>
    <xdr:to>
      <xdr:col>12</xdr:col>
      <xdr:colOff>1126526</xdr:colOff>
      <xdr:row>1</xdr:row>
      <xdr:rowOff>570262</xdr:rowOff>
    </xdr:to>
    <xdr:pic>
      <xdr:nvPicPr>
        <xdr:cNvPr id="4" name="Picture 9">
          <a:extLst>
            <a:ext uri="{FF2B5EF4-FFF2-40B4-BE49-F238E27FC236}">
              <a16:creationId xmlns:a16="http://schemas.microsoft.com/office/drawing/2014/main" id="{65227D71-7DD0-49EC-AC91-85E156663EB8}"/>
            </a:ext>
          </a:extLst>
        </xdr:cNvPr>
        <xdr:cNvPicPr>
          <a:picLocks noChangeAspect="1"/>
        </xdr:cNvPicPr>
      </xdr:nvPicPr>
      <xdr:blipFill>
        <a:blip xmlns:r="http://schemas.openxmlformats.org/officeDocument/2006/relationships" r:embed="rId2"/>
        <a:stretch>
          <a:fillRect/>
        </a:stretch>
      </xdr:blipFill>
      <xdr:spPr>
        <a:xfrm>
          <a:off x="17110364" y="207819"/>
          <a:ext cx="1715344" cy="57026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225136</xdr:colOff>
      <xdr:row>0</xdr:row>
      <xdr:rowOff>173183</xdr:rowOff>
    </xdr:from>
    <xdr:to>
      <xdr:col>1</xdr:col>
      <xdr:colOff>1746247</xdr:colOff>
      <xdr:row>1</xdr:row>
      <xdr:rowOff>917864</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6" y="173183"/>
          <a:ext cx="2750702" cy="9524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675409</xdr:colOff>
      <xdr:row>1</xdr:row>
      <xdr:rowOff>1</xdr:rowOff>
    </xdr:from>
    <xdr:to>
      <xdr:col>12</xdr:col>
      <xdr:colOff>1489363</xdr:colOff>
      <xdr:row>1</xdr:row>
      <xdr:rowOff>848591</xdr:rowOff>
    </xdr:to>
    <xdr:pic>
      <xdr:nvPicPr>
        <xdr:cNvPr id="4" name="Picture 9">
          <a:extLst>
            <a:ext uri="{FF2B5EF4-FFF2-40B4-BE49-F238E27FC236}">
              <a16:creationId xmlns:a16="http://schemas.microsoft.com/office/drawing/2014/main" id="{E60C64E3-437E-4080-A611-7475991656BF}"/>
            </a:ext>
          </a:extLst>
        </xdr:cNvPr>
        <xdr:cNvPicPr>
          <a:picLocks noChangeAspect="1"/>
        </xdr:cNvPicPr>
      </xdr:nvPicPr>
      <xdr:blipFill>
        <a:blip xmlns:r="http://schemas.openxmlformats.org/officeDocument/2006/relationships" r:embed="rId2"/>
        <a:stretch>
          <a:fillRect/>
        </a:stretch>
      </xdr:blipFill>
      <xdr:spPr>
        <a:xfrm>
          <a:off x="17196954" y="207819"/>
          <a:ext cx="1991591" cy="84859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2001-cs20205\sigcma\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wilfe/OneDrive%20-%20Consejo%20Superior%20de%20la%20Judicatura/Definitivos/Plan%20de%20acci&#243;n/UDAE%20-%20SIGCMA%20-%20Proceso%20Planeaci&#243;n%20Estrat&#233;gica%20-%20seguimiento%203er.%20trimestre%202024.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12001-cs20205\sigcma\Users\SOPORTE\Downloads\Plan%20de%20Acci&#243;n%20Unidad%20Inform&#225;tica%202023_3er%20trimestre.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12001-cs20205\sigcma\Users\SOPORTE\Downloads\PLAN%20DE%20ACCION%20INFRAESTRUCTURA%202023%20SEGUIMIENTO%20TERCER%20TRIMESTRE%20(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 val="Listas"/>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3_TRIM"/>
      <sheetName val="GESTION_SEG_2_TRIM"/>
      <sheetName val="GESTION_SEG_1_TRIM"/>
      <sheetName val="INVERSION"/>
      <sheetName val="JURISDICCIONA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3_TRIM"/>
      <sheetName val="GESTION_SEG_2_TRIM"/>
      <sheetName val="GESTION_SEG_1_TRIM"/>
      <sheetName val="INVERSION"/>
      <sheetName val="INVERSION_SEG_3_TRIM"/>
      <sheetName val="INVERSION_SEG_2_TRIM"/>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2)"/>
      <sheetName val="GESTION_SEG_2_TRIM (2)"/>
      <sheetName val="GESTION_SEG_3_TRIM"/>
      <sheetName val="INVERSION_SEG_3_TRIM"/>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pageSetUpPr fitToPage="1"/>
  </sheetPr>
  <dimension ref="A1:I25"/>
  <sheetViews>
    <sheetView showGridLines="0" zoomScale="80" zoomScaleNormal="80" workbookViewId="0">
      <selection activeCell="M14" sqref="M14"/>
    </sheetView>
  </sheetViews>
  <sheetFormatPr baseColWidth="10" defaultColWidth="11.42578125" defaultRowHeight="15"/>
  <cols>
    <col min="1" max="1" width="28.140625" customWidth="1"/>
    <col min="2" max="2" width="30.42578125" customWidth="1"/>
    <col min="3" max="3" width="30.42578125" style="6" customWidth="1"/>
    <col min="4" max="6" width="30.42578125" customWidth="1"/>
    <col min="7" max="8" width="12.42578125" customWidth="1"/>
  </cols>
  <sheetData>
    <row r="1" spans="1:9" ht="42" customHeight="1">
      <c r="A1" s="312"/>
      <c r="B1" s="312"/>
      <c r="C1" s="312"/>
      <c r="D1" s="312"/>
      <c r="E1" s="312"/>
      <c r="F1" s="312"/>
    </row>
    <row r="5" spans="1:9">
      <c r="D5" s="15"/>
      <c r="E5" s="15"/>
      <c r="F5" s="15"/>
      <c r="G5" s="15"/>
      <c r="H5" s="15"/>
    </row>
    <row r="6" spans="1:9">
      <c r="D6" s="15"/>
      <c r="E6" s="15"/>
      <c r="F6" s="15"/>
      <c r="G6" s="15"/>
      <c r="H6" s="15"/>
    </row>
    <row r="7" spans="1:9" ht="33.75">
      <c r="A7" s="313" t="s">
        <v>0</v>
      </c>
      <c r="B7" s="313"/>
      <c r="C7" s="313"/>
      <c r="D7" s="313"/>
      <c r="E7" s="313"/>
      <c r="F7" s="313"/>
      <c r="G7" s="313"/>
      <c r="H7" s="313"/>
      <c r="I7" s="313"/>
    </row>
    <row r="9" spans="1:9" s="7" customFormat="1" ht="81.75" customHeight="1">
      <c r="A9" s="8" t="s">
        <v>1</v>
      </c>
      <c r="B9" s="314" t="s">
        <v>2</v>
      </c>
      <c r="C9" s="314"/>
      <c r="D9" s="314"/>
      <c r="E9" s="314"/>
      <c r="F9" s="314"/>
      <c r="G9" s="314"/>
      <c r="H9" s="314"/>
      <c r="I9" s="314"/>
    </row>
    <row r="10" spans="1:9" s="7" customFormat="1" ht="16.899999999999999" customHeight="1">
      <c r="A10" s="13"/>
      <c r="B10" s="14"/>
      <c r="C10" s="14"/>
      <c r="D10" s="13"/>
      <c r="E10" s="12"/>
    </row>
    <row r="11" spans="1:9" s="7" customFormat="1" ht="84" customHeight="1">
      <c r="A11" s="8" t="s">
        <v>3</v>
      </c>
      <c r="B11" s="9" t="s">
        <v>4</v>
      </c>
      <c r="C11" s="310" t="s">
        <v>5</v>
      </c>
      <c r="D11" s="310"/>
      <c r="E11" s="310"/>
      <c r="F11" s="310"/>
      <c r="G11" s="310"/>
      <c r="H11" s="310"/>
      <c r="I11" s="310"/>
    </row>
    <row r="12" spans="1:9" ht="32.25" customHeight="1">
      <c r="A12" s="11"/>
    </row>
    <row r="13" spans="1:9" ht="32.25" customHeight="1">
      <c r="A13" s="10" t="s">
        <v>6</v>
      </c>
      <c r="B13" s="309"/>
      <c r="C13" s="309"/>
      <c r="D13" s="309"/>
      <c r="E13" s="309"/>
      <c r="F13" s="309"/>
      <c r="G13" s="309"/>
      <c r="H13" s="309"/>
      <c r="I13" s="309"/>
    </row>
    <row r="14" spans="1:9" s="7" customFormat="1" ht="69" customHeight="1">
      <c r="A14" s="10" t="s">
        <v>7</v>
      </c>
      <c r="B14" s="311"/>
      <c r="C14" s="311"/>
      <c r="D14" s="311"/>
      <c r="E14" s="311"/>
      <c r="F14" s="311"/>
      <c r="G14" s="311"/>
      <c r="H14" s="311"/>
      <c r="I14" s="311"/>
    </row>
    <row r="15" spans="1:9" s="7" customFormat="1" ht="54" customHeight="1">
      <c r="A15" s="10" t="s">
        <v>8</v>
      </c>
      <c r="B15" s="310" t="s">
        <v>2</v>
      </c>
      <c r="C15" s="310"/>
      <c r="D15" s="310"/>
      <c r="E15" s="310"/>
      <c r="F15" s="310"/>
      <c r="G15" s="310"/>
      <c r="H15" s="310"/>
      <c r="I15" s="310"/>
    </row>
    <row r="16" spans="1:9" s="7" customFormat="1" ht="54" customHeight="1">
      <c r="A16" s="8" t="s">
        <v>9</v>
      </c>
      <c r="B16" s="311"/>
      <c r="C16" s="311"/>
      <c r="D16" s="311"/>
      <c r="E16" s="311"/>
      <c r="F16" s="311"/>
      <c r="G16" s="311"/>
      <c r="H16" s="311"/>
      <c r="I16" s="311"/>
    </row>
    <row r="18" spans="1:9" s="7" customFormat="1" ht="54.75" customHeight="1">
      <c r="A18" s="8" t="s">
        <v>10</v>
      </c>
      <c r="B18" s="308">
        <v>45658</v>
      </c>
      <c r="C18" s="308"/>
      <c r="D18" s="308"/>
      <c r="E18" s="308"/>
      <c r="F18" s="308"/>
      <c r="G18" s="308"/>
      <c r="H18" s="308"/>
      <c r="I18" s="308"/>
    </row>
    <row r="19" spans="1:9" ht="26.25">
      <c r="A19" s="285" t="s">
        <v>641</v>
      </c>
      <c r="B19" s="286">
        <v>45758</v>
      </c>
    </row>
    <row r="20" spans="1:9" ht="26.25">
      <c r="A20" s="285" t="s">
        <v>642</v>
      </c>
      <c r="B20" s="286">
        <v>45849</v>
      </c>
    </row>
    <row r="21" spans="1:9" ht="15.75" thickBot="1"/>
    <row r="22" spans="1:9">
      <c r="B22" s="158" t="s">
        <v>11</v>
      </c>
      <c r="C22" s="159" t="s">
        <v>12</v>
      </c>
      <c r="D22" s="159" t="s">
        <v>13</v>
      </c>
      <c r="E22" s="159" t="s">
        <v>14</v>
      </c>
    </row>
    <row r="23" spans="1:9" ht="15.75" thickBot="1">
      <c r="B23" s="160" t="s">
        <v>15</v>
      </c>
      <c r="C23" s="161" t="s">
        <v>16</v>
      </c>
      <c r="D23" s="161" t="s">
        <v>17</v>
      </c>
      <c r="E23" s="161" t="s">
        <v>18</v>
      </c>
    </row>
    <row r="24" spans="1:9">
      <c r="B24" s="162" t="s">
        <v>19</v>
      </c>
      <c r="C24" s="163" t="s">
        <v>10</v>
      </c>
      <c r="D24" s="163" t="s">
        <v>10</v>
      </c>
      <c r="E24" s="163" t="s">
        <v>10</v>
      </c>
    </row>
    <row r="25" spans="1:9" ht="15.75" thickBot="1">
      <c r="B25" s="160">
        <v>1</v>
      </c>
      <c r="C25" s="161" t="s">
        <v>20</v>
      </c>
      <c r="D25" s="161" t="s">
        <v>21</v>
      </c>
      <c r="E25" s="161" t="s">
        <v>22</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56"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0"/>
  <sheetViews>
    <sheetView workbookViewId="0">
      <selection activeCell="B22" sqref="B22:J30"/>
    </sheetView>
  </sheetViews>
  <sheetFormatPr baseColWidth="10" defaultColWidth="11.42578125" defaultRowHeight="15"/>
  <sheetData>
    <row r="2" spans="2:10" ht="18.75">
      <c r="B2" s="315" t="s">
        <v>23</v>
      </c>
      <c r="C2" s="315"/>
      <c r="D2" s="315"/>
      <c r="E2" s="315"/>
      <c r="F2" s="315"/>
      <c r="G2" s="315"/>
      <c r="H2" s="315"/>
      <c r="I2" s="315"/>
      <c r="J2" s="315"/>
    </row>
    <row r="3" spans="2:10" ht="15.75" thickBot="1"/>
    <row r="4" spans="2:10">
      <c r="B4" s="316" t="s">
        <v>24</v>
      </c>
      <c r="C4" s="317"/>
      <c r="D4" s="317"/>
      <c r="E4" s="317"/>
      <c r="F4" s="317"/>
      <c r="G4" s="317"/>
      <c r="H4" s="317"/>
      <c r="I4" s="317"/>
      <c r="J4" s="318"/>
    </row>
    <row r="5" spans="2:10">
      <c r="B5" s="319"/>
      <c r="C5" s="320"/>
      <c r="D5" s="320"/>
      <c r="E5" s="320"/>
      <c r="F5" s="320"/>
      <c r="G5" s="320"/>
      <c r="H5" s="320"/>
      <c r="I5" s="320"/>
      <c r="J5" s="321"/>
    </row>
    <row r="6" spans="2:10">
      <c r="B6" s="319"/>
      <c r="C6" s="320"/>
      <c r="D6" s="320"/>
      <c r="E6" s="320"/>
      <c r="F6" s="320"/>
      <c r="G6" s="320"/>
      <c r="H6" s="320"/>
      <c r="I6" s="320"/>
      <c r="J6" s="321"/>
    </row>
    <row r="7" spans="2:10" ht="15.75" thickBot="1">
      <c r="B7" s="322"/>
      <c r="C7" s="323"/>
      <c r="D7" s="323"/>
      <c r="E7" s="323"/>
      <c r="F7" s="323"/>
      <c r="G7" s="323"/>
      <c r="H7" s="323"/>
      <c r="I7" s="323"/>
      <c r="J7" s="324"/>
    </row>
    <row r="8" spans="2:10" ht="15.75" thickBot="1"/>
    <row r="9" spans="2:10">
      <c r="B9" s="316" t="s">
        <v>25</v>
      </c>
      <c r="C9" s="317"/>
      <c r="D9" s="317"/>
      <c r="E9" s="317"/>
      <c r="F9" s="317"/>
      <c r="G9" s="317"/>
      <c r="H9" s="317"/>
      <c r="I9" s="317"/>
      <c r="J9" s="318"/>
    </row>
    <row r="10" spans="2:10">
      <c r="B10" s="319"/>
      <c r="C10" s="320"/>
      <c r="D10" s="320"/>
      <c r="E10" s="320"/>
      <c r="F10" s="320"/>
      <c r="G10" s="320"/>
      <c r="H10" s="320"/>
      <c r="I10" s="320"/>
      <c r="J10" s="321"/>
    </row>
    <row r="11" spans="2:10">
      <c r="B11" s="319"/>
      <c r="C11" s="320"/>
      <c r="D11" s="320"/>
      <c r="E11" s="320"/>
      <c r="F11" s="320"/>
      <c r="G11" s="320"/>
      <c r="H11" s="320"/>
      <c r="I11" s="320"/>
      <c r="J11" s="321"/>
    </row>
    <row r="12" spans="2:10">
      <c r="B12" s="319"/>
      <c r="C12" s="320"/>
      <c r="D12" s="320"/>
      <c r="E12" s="320"/>
      <c r="F12" s="320"/>
      <c r="G12" s="320"/>
      <c r="H12" s="320"/>
      <c r="I12" s="320"/>
      <c r="J12" s="321"/>
    </row>
    <row r="13" spans="2:10">
      <c r="B13" s="319"/>
      <c r="C13" s="320"/>
      <c r="D13" s="320"/>
      <c r="E13" s="320"/>
      <c r="F13" s="320"/>
      <c r="G13" s="320"/>
      <c r="H13" s="320"/>
      <c r="I13" s="320"/>
      <c r="J13" s="321"/>
    </row>
    <row r="14" spans="2:10">
      <c r="B14" s="319"/>
      <c r="C14" s="320"/>
      <c r="D14" s="320"/>
      <c r="E14" s="320"/>
      <c r="F14" s="320"/>
      <c r="G14" s="320"/>
      <c r="H14" s="320"/>
      <c r="I14" s="320"/>
      <c r="J14" s="321"/>
    </row>
    <row r="15" spans="2:10" ht="15.75" thickBot="1">
      <c r="B15" s="322"/>
      <c r="C15" s="323"/>
      <c r="D15" s="323"/>
      <c r="E15" s="323"/>
      <c r="F15" s="323"/>
      <c r="G15" s="323"/>
      <c r="H15" s="323"/>
      <c r="I15" s="323"/>
      <c r="J15" s="324"/>
    </row>
    <row r="16" spans="2:10" ht="15.75" thickBot="1"/>
    <row r="17" spans="2:10">
      <c r="B17" s="316" t="s">
        <v>26</v>
      </c>
      <c r="C17" s="317"/>
      <c r="D17" s="317"/>
      <c r="E17" s="317"/>
      <c r="F17" s="317"/>
      <c r="G17" s="317"/>
      <c r="H17" s="317"/>
      <c r="I17" s="317"/>
      <c r="J17" s="318"/>
    </row>
    <row r="18" spans="2:10">
      <c r="B18" s="319"/>
      <c r="C18" s="320"/>
      <c r="D18" s="320"/>
      <c r="E18" s="320"/>
      <c r="F18" s="320"/>
      <c r="G18" s="320"/>
      <c r="H18" s="320"/>
      <c r="I18" s="320"/>
      <c r="J18" s="321"/>
    </row>
    <row r="19" spans="2:10">
      <c r="B19" s="319"/>
      <c r="C19" s="320"/>
      <c r="D19" s="320"/>
      <c r="E19" s="320"/>
      <c r="F19" s="320"/>
      <c r="G19" s="320"/>
      <c r="H19" s="320"/>
      <c r="I19" s="320"/>
      <c r="J19" s="321"/>
    </row>
    <row r="20" spans="2:10" ht="15.75" thickBot="1">
      <c r="B20" s="322"/>
      <c r="C20" s="323"/>
      <c r="D20" s="323"/>
      <c r="E20" s="323"/>
      <c r="F20" s="323"/>
      <c r="G20" s="323"/>
      <c r="H20" s="323"/>
      <c r="I20" s="323"/>
      <c r="J20" s="324"/>
    </row>
    <row r="21" spans="2:10" ht="15.75" thickBot="1"/>
    <row r="22" spans="2:10">
      <c r="B22" s="316" t="s">
        <v>27</v>
      </c>
      <c r="C22" s="317"/>
      <c r="D22" s="317"/>
      <c r="E22" s="317"/>
      <c r="F22" s="317"/>
      <c r="G22" s="317"/>
      <c r="H22" s="317"/>
      <c r="I22" s="317"/>
      <c r="J22" s="318"/>
    </row>
    <row r="23" spans="2:10">
      <c r="B23" s="319"/>
      <c r="C23" s="320"/>
      <c r="D23" s="320"/>
      <c r="E23" s="320"/>
      <c r="F23" s="320"/>
      <c r="G23" s="320"/>
      <c r="H23" s="320"/>
      <c r="I23" s="320"/>
      <c r="J23" s="321"/>
    </row>
    <row r="24" spans="2:10">
      <c r="B24" s="319"/>
      <c r="C24" s="320"/>
      <c r="D24" s="320"/>
      <c r="E24" s="320"/>
      <c r="F24" s="320"/>
      <c r="G24" s="320"/>
      <c r="H24" s="320"/>
      <c r="I24" s="320"/>
      <c r="J24" s="321"/>
    </row>
    <row r="25" spans="2:10">
      <c r="B25" s="319"/>
      <c r="C25" s="320"/>
      <c r="D25" s="320"/>
      <c r="E25" s="320"/>
      <c r="F25" s="320"/>
      <c r="G25" s="320"/>
      <c r="H25" s="320"/>
      <c r="I25" s="320"/>
      <c r="J25" s="321"/>
    </row>
    <row r="26" spans="2:10">
      <c r="B26" s="319"/>
      <c r="C26" s="320"/>
      <c r="D26" s="320"/>
      <c r="E26" s="320"/>
      <c r="F26" s="320"/>
      <c r="G26" s="320"/>
      <c r="H26" s="320"/>
      <c r="I26" s="320"/>
      <c r="J26" s="321"/>
    </row>
    <row r="27" spans="2:10">
      <c r="B27" s="319"/>
      <c r="C27" s="320"/>
      <c r="D27" s="320"/>
      <c r="E27" s="320"/>
      <c r="F27" s="320"/>
      <c r="G27" s="320"/>
      <c r="H27" s="320"/>
      <c r="I27" s="320"/>
      <c r="J27" s="321"/>
    </row>
    <row r="28" spans="2:10">
      <c r="B28" s="319"/>
      <c r="C28" s="320"/>
      <c r="D28" s="320"/>
      <c r="E28" s="320"/>
      <c r="F28" s="320"/>
      <c r="G28" s="320"/>
      <c r="H28" s="320"/>
      <c r="I28" s="320"/>
      <c r="J28" s="321"/>
    </row>
    <row r="29" spans="2:10">
      <c r="B29" s="319"/>
      <c r="C29" s="320"/>
      <c r="D29" s="320"/>
      <c r="E29" s="320"/>
      <c r="F29" s="320"/>
      <c r="G29" s="320"/>
      <c r="H29" s="320"/>
      <c r="I29" s="320"/>
      <c r="J29" s="321"/>
    </row>
    <row r="30" spans="2:10" ht="15.75" thickBot="1">
      <c r="B30" s="322"/>
      <c r="C30" s="323"/>
      <c r="D30" s="323"/>
      <c r="E30" s="323"/>
      <c r="F30" s="323"/>
      <c r="G30" s="323"/>
      <c r="H30" s="323"/>
      <c r="I30" s="323"/>
      <c r="J30" s="324"/>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K93"/>
  <sheetViews>
    <sheetView showGridLines="0" view="pageBreakPreview" zoomScale="96" zoomScaleNormal="96" zoomScaleSheetLayoutView="96" workbookViewId="0">
      <selection activeCell="E86" sqref="E86"/>
    </sheetView>
  </sheetViews>
  <sheetFormatPr baseColWidth="10" defaultColWidth="10.42578125" defaultRowHeight="14.25"/>
  <cols>
    <col min="1" max="1" width="4.7109375" style="166" customWidth="1"/>
    <col min="2" max="2" width="37.140625" style="184" customWidth="1"/>
    <col min="3" max="3" width="12" style="185" customWidth="1"/>
    <col min="4" max="4" width="61.7109375" style="166" customWidth="1"/>
    <col min="5" max="5" width="18.5703125" style="185" customWidth="1"/>
    <col min="6" max="6" width="59.7109375" style="166" customWidth="1"/>
    <col min="7" max="7" width="4.7109375" style="166" customWidth="1"/>
    <col min="8" max="16384" width="10.42578125" style="166"/>
  </cols>
  <sheetData>
    <row r="1" spans="1:9" ht="80.099999999999994" customHeight="1">
      <c r="A1" s="165"/>
      <c r="B1" s="164"/>
      <c r="C1" s="325" t="s">
        <v>28</v>
      </c>
      <c r="D1" s="325"/>
      <c r="E1" s="325"/>
      <c r="F1" s="325"/>
      <c r="G1" s="165"/>
      <c r="H1" s="165"/>
      <c r="I1" s="165"/>
    </row>
    <row r="2" spans="1:9" ht="66.599999999999994" customHeight="1">
      <c r="B2" s="288" t="s">
        <v>29</v>
      </c>
      <c r="C2" s="326" t="s">
        <v>658</v>
      </c>
      <c r="D2" s="327"/>
      <c r="E2" s="167" t="s">
        <v>30</v>
      </c>
      <c r="F2" s="199" t="s">
        <v>659</v>
      </c>
    </row>
    <row r="3" spans="1:9" ht="16.7" customHeight="1">
      <c r="B3" s="168"/>
      <c r="C3" s="169"/>
      <c r="D3" s="169"/>
      <c r="E3" s="170"/>
      <c r="F3" s="169"/>
    </row>
    <row r="4" spans="1:9" ht="49.5" customHeight="1">
      <c r="B4" s="288" t="s">
        <v>660</v>
      </c>
      <c r="C4" s="328" t="s">
        <v>31</v>
      </c>
      <c r="D4" s="329"/>
      <c r="E4" s="329"/>
      <c r="F4" s="329"/>
    </row>
    <row r="5" spans="1:9" ht="13.35" customHeight="1">
      <c r="B5" s="171"/>
      <c r="C5" s="172"/>
      <c r="E5" s="170"/>
      <c r="F5" s="170"/>
    </row>
    <row r="6" spans="1:9" ht="39.6" customHeight="1">
      <c r="B6" s="330" t="s">
        <v>32</v>
      </c>
      <c r="C6" s="331" t="s">
        <v>33</v>
      </c>
      <c r="D6" s="331"/>
      <c r="E6" s="332" t="s">
        <v>34</v>
      </c>
      <c r="F6" s="332"/>
    </row>
    <row r="7" spans="1:9" ht="107.25" customHeight="1">
      <c r="B7" s="330"/>
      <c r="C7" s="333" t="s">
        <v>661</v>
      </c>
      <c r="D7" s="334"/>
      <c r="E7" s="335" t="s">
        <v>662</v>
      </c>
      <c r="F7" s="335"/>
    </row>
    <row r="8" spans="1:9" ht="21" customHeight="1">
      <c r="B8" s="171"/>
      <c r="C8" s="172"/>
      <c r="E8" s="170"/>
      <c r="F8" s="170"/>
    </row>
    <row r="9" spans="1:9" ht="20.100000000000001" customHeight="1">
      <c r="B9" s="337" t="s">
        <v>36</v>
      </c>
      <c r="C9" s="337"/>
      <c r="D9" s="337"/>
      <c r="E9" s="337"/>
      <c r="F9" s="337"/>
    </row>
    <row r="10" spans="1:9" ht="36.75" customHeight="1">
      <c r="B10" s="173" t="s">
        <v>37</v>
      </c>
      <c r="C10" s="173" t="s">
        <v>38</v>
      </c>
      <c r="D10" s="173" t="s">
        <v>39</v>
      </c>
      <c r="E10" s="173" t="s">
        <v>40</v>
      </c>
      <c r="F10" s="173" t="s">
        <v>41</v>
      </c>
    </row>
    <row r="11" spans="1:9" s="177" customFormat="1" ht="114" customHeight="1">
      <c r="B11" s="338" t="s">
        <v>42</v>
      </c>
      <c r="C11" s="174">
        <v>1</v>
      </c>
      <c r="D11" s="189" t="s">
        <v>43</v>
      </c>
      <c r="E11" s="176">
        <v>1</v>
      </c>
      <c r="F11" s="189" t="s">
        <v>44</v>
      </c>
    </row>
    <row r="12" spans="1:9" s="177" customFormat="1" ht="91.5" customHeight="1">
      <c r="B12" s="338"/>
      <c r="C12" s="174">
        <v>2</v>
      </c>
      <c r="D12" s="189" t="s">
        <v>45</v>
      </c>
      <c r="E12" s="200">
        <v>2</v>
      </c>
      <c r="F12" s="201" t="s">
        <v>46</v>
      </c>
    </row>
    <row r="13" spans="1:9" ht="80.099999999999994" customHeight="1">
      <c r="B13" s="339" t="s">
        <v>47</v>
      </c>
      <c r="C13" s="178">
        <v>3</v>
      </c>
      <c r="D13" s="189" t="s">
        <v>643</v>
      </c>
      <c r="E13" s="202">
        <v>3</v>
      </c>
      <c r="F13" s="201" t="s">
        <v>644</v>
      </c>
    </row>
    <row r="14" spans="1:9" ht="57.75" customHeight="1">
      <c r="B14" s="339"/>
      <c r="C14" s="178">
        <v>4</v>
      </c>
      <c r="D14" s="189" t="s">
        <v>645</v>
      </c>
      <c r="E14" s="178"/>
      <c r="F14" s="189"/>
    </row>
    <row r="15" spans="1:9" ht="80.099999999999994" customHeight="1">
      <c r="B15" s="339"/>
      <c r="C15" s="178">
        <v>5</v>
      </c>
      <c r="D15" s="189" t="s">
        <v>48</v>
      </c>
      <c r="E15" s="178"/>
      <c r="F15" s="189"/>
    </row>
    <row r="16" spans="1:9" ht="80.099999999999994" customHeight="1">
      <c r="B16" s="336" t="s">
        <v>49</v>
      </c>
      <c r="C16" s="178">
        <v>6</v>
      </c>
      <c r="D16" s="189" t="s">
        <v>50</v>
      </c>
      <c r="E16" s="178">
        <v>4</v>
      </c>
      <c r="F16" s="189" t="s">
        <v>51</v>
      </c>
    </row>
    <row r="17" spans="2:11" ht="80.099999999999994" customHeight="1">
      <c r="B17" s="336"/>
      <c r="C17" s="178">
        <v>7</v>
      </c>
      <c r="D17" s="189" t="s">
        <v>52</v>
      </c>
      <c r="E17" s="178">
        <v>5</v>
      </c>
      <c r="F17" s="175" t="s">
        <v>53</v>
      </c>
    </row>
    <row r="18" spans="2:11" ht="49.5" customHeight="1">
      <c r="B18" s="336"/>
      <c r="C18" s="178">
        <v>8</v>
      </c>
      <c r="D18" s="189" t="s">
        <v>54</v>
      </c>
      <c r="E18" s="178"/>
      <c r="F18" s="180"/>
    </row>
    <row r="19" spans="2:11" ht="49.5" customHeight="1">
      <c r="B19" s="336"/>
      <c r="C19" s="178">
        <v>9</v>
      </c>
      <c r="D19" s="189" t="s">
        <v>55</v>
      </c>
      <c r="E19" s="178"/>
      <c r="F19" s="179"/>
    </row>
    <row r="20" spans="2:11" ht="49.5" customHeight="1">
      <c r="B20" s="336"/>
      <c r="C20" s="178">
        <v>10</v>
      </c>
      <c r="D20" s="189" t="s">
        <v>56</v>
      </c>
      <c r="E20" s="178"/>
      <c r="F20" s="175"/>
      <c r="K20" s="181"/>
    </row>
    <row r="21" spans="2:11" ht="49.5" customHeight="1">
      <c r="B21" s="336"/>
      <c r="C21" s="178">
        <v>11</v>
      </c>
      <c r="D21" s="189" t="s">
        <v>57</v>
      </c>
      <c r="E21" s="178"/>
      <c r="F21" s="179"/>
      <c r="K21" s="181"/>
    </row>
    <row r="22" spans="2:11" ht="49.5" customHeight="1">
      <c r="B22" s="336"/>
      <c r="C22" s="178">
        <v>12</v>
      </c>
      <c r="D22" s="189" t="s">
        <v>58</v>
      </c>
      <c r="E22" s="178"/>
      <c r="F22" s="179"/>
      <c r="K22" s="181"/>
    </row>
    <row r="23" spans="2:11" ht="63" customHeight="1">
      <c r="B23" s="336" t="s">
        <v>59</v>
      </c>
      <c r="C23" s="178">
        <v>13</v>
      </c>
      <c r="D23" s="189" t="s">
        <v>60</v>
      </c>
      <c r="E23" s="174">
        <v>6</v>
      </c>
      <c r="F23" s="189" t="s">
        <v>61</v>
      </c>
    </row>
    <row r="24" spans="2:11" ht="63" customHeight="1">
      <c r="B24" s="336"/>
      <c r="C24" s="178">
        <v>14</v>
      </c>
      <c r="D24" s="189" t="s">
        <v>62</v>
      </c>
      <c r="E24" s="174">
        <v>7</v>
      </c>
      <c r="F24" s="189" t="s">
        <v>63</v>
      </c>
    </row>
    <row r="25" spans="2:11" ht="63" customHeight="1">
      <c r="B25" s="336"/>
      <c r="C25" s="178">
        <v>15</v>
      </c>
      <c r="D25" s="189" t="s">
        <v>64</v>
      </c>
      <c r="E25" s="174">
        <v>8</v>
      </c>
      <c r="F25" s="189" t="s">
        <v>65</v>
      </c>
    </row>
    <row r="26" spans="2:11" ht="80.099999999999994" customHeight="1">
      <c r="B26" s="336"/>
      <c r="C26" s="178">
        <v>16</v>
      </c>
      <c r="D26" s="189" t="s">
        <v>66</v>
      </c>
      <c r="E26" s="174"/>
      <c r="F26" s="175"/>
    </row>
    <row r="27" spans="2:11" ht="67.5" customHeight="1">
      <c r="B27" s="284" t="s">
        <v>67</v>
      </c>
      <c r="C27" s="178">
        <v>17</v>
      </c>
      <c r="D27" s="189" t="s">
        <v>68</v>
      </c>
      <c r="E27" s="174">
        <v>9</v>
      </c>
      <c r="F27" s="175" t="s">
        <v>69</v>
      </c>
    </row>
    <row r="28" spans="2:11" ht="59.25" customHeight="1">
      <c r="B28" s="336" t="s">
        <v>70</v>
      </c>
      <c r="C28" s="178">
        <v>18</v>
      </c>
      <c r="D28" s="189" t="s">
        <v>71</v>
      </c>
      <c r="E28" s="178">
        <v>10</v>
      </c>
      <c r="F28" s="186" t="s">
        <v>72</v>
      </c>
    </row>
    <row r="29" spans="2:11" ht="68.25" customHeight="1">
      <c r="B29" s="336"/>
      <c r="C29" s="178">
        <v>19</v>
      </c>
      <c r="D29" s="189" t="s">
        <v>73</v>
      </c>
      <c r="E29" s="178">
        <v>11</v>
      </c>
      <c r="F29" s="287" t="s">
        <v>646</v>
      </c>
    </row>
    <row r="30" spans="2:11" ht="90.75" customHeight="1">
      <c r="B30" s="336"/>
      <c r="C30" s="178">
        <v>20</v>
      </c>
      <c r="D30" s="189" t="s">
        <v>647</v>
      </c>
      <c r="E30" s="178">
        <v>12</v>
      </c>
      <c r="F30" s="287" t="s">
        <v>648</v>
      </c>
    </row>
    <row r="31" spans="2:11" ht="27" customHeight="1">
      <c r="B31" s="337" t="s">
        <v>74</v>
      </c>
      <c r="C31" s="337"/>
      <c r="D31" s="337"/>
      <c r="E31" s="337"/>
      <c r="F31" s="337"/>
    </row>
    <row r="32" spans="2:11" ht="39.75" customHeight="1">
      <c r="B32" s="173" t="s">
        <v>37</v>
      </c>
      <c r="C32" s="173" t="s">
        <v>38</v>
      </c>
      <c r="D32" s="173" t="s">
        <v>75</v>
      </c>
      <c r="E32" s="173" t="s">
        <v>40</v>
      </c>
      <c r="F32" s="173" t="s">
        <v>76</v>
      </c>
    </row>
    <row r="33" spans="2:6" ht="98.45" customHeight="1">
      <c r="B33" s="336" t="s">
        <v>77</v>
      </c>
      <c r="C33" s="174">
        <v>1</v>
      </c>
      <c r="D33" s="189" t="s">
        <v>78</v>
      </c>
      <c r="E33" s="174">
        <v>1</v>
      </c>
      <c r="F33" s="189" t="s">
        <v>649</v>
      </c>
    </row>
    <row r="34" spans="2:6" ht="85.5" customHeight="1">
      <c r="B34" s="336"/>
      <c r="C34" s="174">
        <v>2</v>
      </c>
      <c r="D34" s="189" t="s">
        <v>79</v>
      </c>
      <c r="E34" s="174">
        <v>2</v>
      </c>
      <c r="F34" s="189" t="s">
        <v>80</v>
      </c>
    </row>
    <row r="35" spans="2:6" ht="80.25" customHeight="1">
      <c r="B35" s="336"/>
      <c r="C35" s="187">
        <v>3</v>
      </c>
      <c r="D35" s="188" t="s">
        <v>81</v>
      </c>
      <c r="E35" s="174">
        <v>3</v>
      </c>
      <c r="F35" s="189" t="s">
        <v>650</v>
      </c>
    </row>
    <row r="36" spans="2:6" ht="89.25" customHeight="1">
      <c r="B36" s="336"/>
      <c r="C36" s="174">
        <v>4</v>
      </c>
      <c r="D36" s="189" t="s">
        <v>82</v>
      </c>
      <c r="E36" s="174">
        <v>4</v>
      </c>
      <c r="F36" s="189" t="s">
        <v>83</v>
      </c>
    </row>
    <row r="37" spans="2:6" ht="69.75" customHeight="1">
      <c r="B37" s="336"/>
      <c r="C37" s="174"/>
      <c r="D37" s="189"/>
      <c r="E37" s="174">
        <v>5</v>
      </c>
      <c r="F37" s="189" t="s">
        <v>651</v>
      </c>
    </row>
    <row r="38" spans="2:6" ht="67.5" customHeight="1">
      <c r="B38" s="336"/>
      <c r="C38" s="174"/>
      <c r="D38" s="189"/>
      <c r="E38" s="174">
        <v>6</v>
      </c>
      <c r="F38" s="189" t="s">
        <v>652</v>
      </c>
    </row>
    <row r="39" spans="2:6" ht="115.5" customHeight="1">
      <c r="B39" s="336" t="s">
        <v>84</v>
      </c>
      <c r="C39" s="174">
        <v>5</v>
      </c>
      <c r="D39" s="189" t="s">
        <v>653</v>
      </c>
      <c r="E39" s="174">
        <v>7</v>
      </c>
      <c r="F39" s="189" t="s">
        <v>85</v>
      </c>
    </row>
    <row r="40" spans="2:6" ht="80.25" customHeight="1">
      <c r="B40" s="336"/>
      <c r="C40" s="174">
        <v>6</v>
      </c>
      <c r="D40" s="189" t="s">
        <v>86</v>
      </c>
      <c r="E40" s="174">
        <v>8</v>
      </c>
      <c r="F40" s="189" t="s">
        <v>87</v>
      </c>
    </row>
    <row r="41" spans="2:6" s="182" customFormat="1" ht="68.25" customHeight="1">
      <c r="B41" s="336"/>
      <c r="C41" s="174"/>
      <c r="D41" s="189"/>
      <c r="E41" s="174">
        <v>9</v>
      </c>
      <c r="F41" s="189" t="s">
        <v>654</v>
      </c>
    </row>
    <row r="42" spans="2:6" s="182" customFormat="1" ht="51" customHeight="1">
      <c r="B42" s="336"/>
      <c r="C42" s="174"/>
      <c r="D42" s="189"/>
      <c r="E42" s="174">
        <v>10</v>
      </c>
      <c r="F42" s="189" t="s">
        <v>88</v>
      </c>
    </row>
    <row r="43" spans="2:6" s="182" customFormat="1" ht="91.5" customHeight="1">
      <c r="B43" s="340" t="s">
        <v>89</v>
      </c>
      <c r="C43" s="174">
        <v>7</v>
      </c>
      <c r="D43" s="189" t="s">
        <v>90</v>
      </c>
      <c r="E43" s="174">
        <v>11</v>
      </c>
      <c r="F43" s="189" t="s">
        <v>91</v>
      </c>
    </row>
    <row r="44" spans="2:6" s="182" customFormat="1" ht="80.25" customHeight="1">
      <c r="B44" s="341"/>
      <c r="C44" s="174">
        <v>8</v>
      </c>
      <c r="D44" s="189" t="s">
        <v>92</v>
      </c>
      <c r="E44" s="174">
        <v>12</v>
      </c>
      <c r="F44" s="189" t="s">
        <v>93</v>
      </c>
    </row>
    <row r="45" spans="2:6" s="182" customFormat="1" ht="55.5" customHeight="1">
      <c r="B45" s="341"/>
      <c r="C45" s="174">
        <v>9</v>
      </c>
      <c r="D45" s="189" t="s">
        <v>94</v>
      </c>
      <c r="E45" s="174">
        <v>13</v>
      </c>
      <c r="F45" s="189" t="s">
        <v>95</v>
      </c>
    </row>
    <row r="46" spans="2:6" s="182" customFormat="1" ht="57" customHeight="1">
      <c r="B46" s="341"/>
      <c r="C46" s="174">
        <v>10</v>
      </c>
      <c r="D46" s="189" t="s">
        <v>94</v>
      </c>
      <c r="E46" s="174">
        <v>14</v>
      </c>
      <c r="F46" s="189" t="s">
        <v>96</v>
      </c>
    </row>
    <row r="47" spans="2:6" s="182" customFormat="1" ht="91.5" customHeight="1">
      <c r="B47" s="341"/>
      <c r="C47" s="174">
        <v>11</v>
      </c>
      <c r="D47" s="189" t="s">
        <v>97</v>
      </c>
      <c r="E47" s="174">
        <v>15</v>
      </c>
      <c r="F47" s="189" t="s">
        <v>98</v>
      </c>
    </row>
    <row r="48" spans="2:6" ht="81.75" customHeight="1">
      <c r="B48" s="341"/>
      <c r="C48" s="174">
        <v>12</v>
      </c>
      <c r="D48" s="189" t="s">
        <v>99</v>
      </c>
      <c r="E48" s="174">
        <v>16</v>
      </c>
      <c r="F48" s="189" t="s">
        <v>100</v>
      </c>
    </row>
    <row r="49" spans="2:6" ht="59.25" customHeight="1">
      <c r="B49" s="342"/>
      <c r="C49" s="174">
        <v>13</v>
      </c>
      <c r="D49" s="189" t="s">
        <v>101</v>
      </c>
      <c r="E49" s="174"/>
      <c r="F49" s="189"/>
    </row>
    <row r="50" spans="2:6" ht="108" customHeight="1">
      <c r="B50" s="336" t="s">
        <v>102</v>
      </c>
      <c r="C50" s="174">
        <v>14</v>
      </c>
      <c r="D50" s="189" t="s">
        <v>103</v>
      </c>
      <c r="E50" s="174">
        <v>17</v>
      </c>
      <c r="F50" s="189" t="s">
        <v>104</v>
      </c>
    </row>
    <row r="51" spans="2:6" ht="80.25" customHeight="1">
      <c r="B51" s="336"/>
      <c r="C51" s="174">
        <v>15</v>
      </c>
      <c r="D51" s="189" t="s">
        <v>105</v>
      </c>
      <c r="E51" s="174">
        <v>18</v>
      </c>
      <c r="F51" s="189" t="s">
        <v>106</v>
      </c>
    </row>
    <row r="52" spans="2:6" ht="90.75" customHeight="1">
      <c r="B52" s="336"/>
      <c r="C52" s="174">
        <v>16</v>
      </c>
      <c r="D52" s="189" t="s">
        <v>107</v>
      </c>
      <c r="E52" s="174">
        <v>19</v>
      </c>
      <c r="F52" s="189" t="s">
        <v>108</v>
      </c>
    </row>
    <row r="53" spans="2:6" ht="56.25" customHeight="1">
      <c r="B53" s="336" t="s">
        <v>109</v>
      </c>
      <c r="C53" s="174">
        <v>17</v>
      </c>
      <c r="D53" s="189" t="s">
        <v>110</v>
      </c>
      <c r="E53" s="174">
        <v>20</v>
      </c>
      <c r="F53" s="189" t="s">
        <v>111</v>
      </c>
    </row>
    <row r="54" spans="2:6" ht="58.5" customHeight="1">
      <c r="B54" s="336"/>
      <c r="C54" s="174">
        <v>18</v>
      </c>
      <c r="D54" s="189" t="s">
        <v>112</v>
      </c>
      <c r="E54" s="174">
        <v>21</v>
      </c>
      <c r="F54" s="189" t="s">
        <v>113</v>
      </c>
    </row>
    <row r="55" spans="2:6" ht="88.5" customHeight="1">
      <c r="B55" s="336"/>
      <c r="C55" s="174">
        <v>19</v>
      </c>
      <c r="D55" s="189" t="s">
        <v>114</v>
      </c>
      <c r="E55" s="174">
        <v>22</v>
      </c>
      <c r="F55" s="189" t="s">
        <v>115</v>
      </c>
    </row>
    <row r="56" spans="2:6" ht="52.5" customHeight="1">
      <c r="B56" s="336"/>
      <c r="C56" s="174">
        <v>20</v>
      </c>
      <c r="D56" s="189" t="s">
        <v>116</v>
      </c>
      <c r="E56" s="174">
        <v>23</v>
      </c>
      <c r="F56" s="189" t="s">
        <v>117</v>
      </c>
    </row>
    <row r="57" spans="2:6" ht="40.5" customHeight="1">
      <c r="B57" s="336"/>
      <c r="C57" s="174">
        <v>21</v>
      </c>
      <c r="D57" s="189" t="s">
        <v>118</v>
      </c>
      <c r="E57" s="174"/>
      <c r="F57" s="189"/>
    </row>
    <row r="58" spans="2:6" ht="50.25" customHeight="1">
      <c r="B58" s="336"/>
      <c r="C58" s="174">
        <v>22</v>
      </c>
      <c r="D58" s="189" t="s">
        <v>119</v>
      </c>
      <c r="E58" s="174"/>
      <c r="F58" s="189"/>
    </row>
    <row r="59" spans="2:6" ht="40.5" customHeight="1">
      <c r="B59" s="336"/>
      <c r="C59" s="174">
        <v>23</v>
      </c>
      <c r="D59" s="189" t="s">
        <v>120</v>
      </c>
      <c r="E59" s="174"/>
      <c r="F59" s="189"/>
    </row>
    <row r="60" spans="2:6" ht="52.5" customHeight="1">
      <c r="B60" s="336"/>
      <c r="C60" s="174">
        <v>24</v>
      </c>
      <c r="D60" s="189" t="s">
        <v>121</v>
      </c>
      <c r="E60" s="174"/>
      <c r="F60" s="189"/>
    </row>
    <row r="61" spans="2:6" ht="53.25" customHeight="1">
      <c r="B61" s="336"/>
      <c r="C61" s="174">
        <v>25</v>
      </c>
      <c r="D61" s="189" t="s">
        <v>122</v>
      </c>
      <c r="E61" s="174"/>
      <c r="F61" s="189"/>
    </row>
    <row r="62" spans="2:6" ht="48" customHeight="1">
      <c r="B62" s="336"/>
      <c r="C62" s="174">
        <v>26</v>
      </c>
      <c r="D62" s="189" t="s">
        <v>123</v>
      </c>
      <c r="E62" s="174"/>
      <c r="F62" s="189"/>
    </row>
    <row r="63" spans="2:6" ht="106.5" customHeight="1">
      <c r="B63" s="336" t="s">
        <v>124</v>
      </c>
      <c r="C63" s="174">
        <v>27</v>
      </c>
      <c r="D63" s="189" t="s">
        <v>125</v>
      </c>
      <c r="E63" s="174">
        <v>24</v>
      </c>
      <c r="F63" s="189" t="s">
        <v>126</v>
      </c>
    </row>
    <row r="64" spans="2:6" ht="72.75" customHeight="1">
      <c r="B64" s="336"/>
      <c r="C64" s="174">
        <v>28</v>
      </c>
      <c r="D64" s="189" t="s">
        <v>127</v>
      </c>
      <c r="E64" s="174">
        <v>25</v>
      </c>
      <c r="F64" s="189" t="s">
        <v>655</v>
      </c>
    </row>
    <row r="65" spans="2:7" ht="63" customHeight="1">
      <c r="B65" s="336"/>
      <c r="C65" s="174">
        <v>29</v>
      </c>
      <c r="D65" s="189" t="s">
        <v>128</v>
      </c>
      <c r="E65" s="174">
        <v>26</v>
      </c>
      <c r="F65" s="189" t="s">
        <v>129</v>
      </c>
    </row>
    <row r="66" spans="2:7" ht="63" customHeight="1">
      <c r="B66" s="336"/>
      <c r="C66" s="174"/>
      <c r="D66" s="189"/>
      <c r="E66" s="174">
        <v>27</v>
      </c>
      <c r="F66" s="189" t="s">
        <v>130</v>
      </c>
    </row>
    <row r="67" spans="2:7" ht="111" customHeight="1">
      <c r="B67" s="340" t="s">
        <v>131</v>
      </c>
      <c r="C67" s="174">
        <v>30</v>
      </c>
      <c r="D67" s="189" t="s">
        <v>132</v>
      </c>
      <c r="E67" s="174">
        <v>28</v>
      </c>
      <c r="F67" s="189" t="s">
        <v>133</v>
      </c>
    </row>
    <row r="68" spans="2:7" ht="74.25" customHeight="1">
      <c r="B68" s="341"/>
      <c r="C68" s="174">
        <v>31</v>
      </c>
      <c r="D68" s="189" t="s">
        <v>134</v>
      </c>
      <c r="E68" s="174">
        <v>29</v>
      </c>
      <c r="F68" s="189" t="s">
        <v>135</v>
      </c>
    </row>
    <row r="69" spans="2:7" ht="69" customHeight="1">
      <c r="B69" s="342"/>
      <c r="C69" s="174"/>
      <c r="D69" s="189"/>
      <c r="E69" s="174">
        <v>30</v>
      </c>
      <c r="F69" s="189" t="s">
        <v>136</v>
      </c>
    </row>
    <row r="70" spans="2:7" ht="56.25" customHeight="1">
      <c r="B70" s="336" t="s">
        <v>137</v>
      </c>
      <c r="C70" s="174">
        <v>32</v>
      </c>
      <c r="D70" s="189" t="s">
        <v>138</v>
      </c>
      <c r="E70" s="174">
        <v>31</v>
      </c>
      <c r="F70" s="189" t="s">
        <v>139</v>
      </c>
    </row>
    <row r="71" spans="2:7" ht="72" customHeight="1">
      <c r="B71" s="336"/>
      <c r="C71" s="174"/>
      <c r="D71" s="189"/>
      <c r="E71" s="174">
        <v>32</v>
      </c>
      <c r="F71" s="189" t="s">
        <v>140</v>
      </c>
    </row>
    <row r="72" spans="2:7" ht="50.1" customHeight="1">
      <c r="B72" s="336" t="s">
        <v>141</v>
      </c>
      <c r="C72" s="174">
        <v>33</v>
      </c>
      <c r="D72" s="189" t="s">
        <v>142</v>
      </c>
      <c r="E72" s="174">
        <v>33</v>
      </c>
      <c r="F72" s="189" t="s">
        <v>143</v>
      </c>
    </row>
    <row r="73" spans="2:7" ht="50.1" customHeight="1">
      <c r="B73" s="336"/>
      <c r="C73" s="174">
        <v>34</v>
      </c>
      <c r="D73" s="189" t="s">
        <v>144</v>
      </c>
      <c r="E73" s="174">
        <v>34</v>
      </c>
      <c r="F73" s="189" t="s">
        <v>145</v>
      </c>
    </row>
    <row r="74" spans="2:7" ht="50.1" customHeight="1">
      <c r="B74" s="336"/>
      <c r="C74" s="174"/>
      <c r="D74" s="189"/>
      <c r="E74" s="174">
        <v>35</v>
      </c>
      <c r="F74" s="189" t="s">
        <v>146</v>
      </c>
    </row>
    <row r="75" spans="2:7" ht="33.75" customHeight="1">
      <c r="B75" s="336"/>
      <c r="C75" s="174"/>
      <c r="D75" s="189"/>
      <c r="E75" s="174">
        <v>36</v>
      </c>
      <c r="F75" s="189" t="s">
        <v>147</v>
      </c>
    </row>
    <row r="76" spans="2:7" ht="50.1" customHeight="1">
      <c r="B76" s="336"/>
      <c r="C76" s="174"/>
      <c r="D76" s="189"/>
      <c r="E76" s="174">
        <v>37</v>
      </c>
      <c r="F76" s="189" t="s">
        <v>148</v>
      </c>
    </row>
    <row r="77" spans="2:7" ht="50.1" customHeight="1">
      <c r="B77" s="336"/>
      <c r="C77" s="174"/>
      <c r="D77" s="189"/>
      <c r="E77" s="174">
        <v>38</v>
      </c>
      <c r="F77" s="189" t="s">
        <v>149</v>
      </c>
    </row>
    <row r="78" spans="2:7" ht="50.1" customHeight="1">
      <c r="B78" s="336"/>
      <c r="C78" s="174"/>
      <c r="D78" s="189"/>
      <c r="E78" s="174">
        <v>39</v>
      </c>
      <c r="F78" s="189" t="s">
        <v>150</v>
      </c>
    </row>
    <row r="79" spans="2:7" ht="71.25" customHeight="1">
      <c r="B79" s="336"/>
      <c r="C79" s="174"/>
      <c r="D79" s="189"/>
      <c r="E79" s="174">
        <v>40</v>
      </c>
      <c r="F79" s="189" t="s">
        <v>151</v>
      </c>
    </row>
    <row r="80" spans="2:7" ht="39.950000000000003" customHeight="1">
      <c r="B80" s="345" t="s">
        <v>152</v>
      </c>
      <c r="C80" s="174">
        <v>35</v>
      </c>
      <c r="D80" s="189" t="s">
        <v>153</v>
      </c>
      <c r="E80" s="174">
        <v>41</v>
      </c>
      <c r="F80" s="189" t="s">
        <v>154</v>
      </c>
      <c r="G80" s="189"/>
    </row>
    <row r="81" spans="1:11" ht="102" customHeight="1">
      <c r="B81" s="346"/>
      <c r="C81" s="174">
        <v>36</v>
      </c>
      <c r="D81" s="189" t="s">
        <v>155</v>
      </c>
      <c r="E81" s="174">
        <v>42</v>
      </c>
      <c r="F81" s="189" t="s">
        <v>156</v>
      </c>
    </row>
    <row r="82" spans="1:11" ht="54.75" customHeight="1">
      <c r="B82" s="346"/>
      <c r="C82" s="174">
        <v>37</v>
      </c>
      <c r="D82" s="189" t="s">
        <v>158</v>
      </c>
      <c r="E82" s="174">
        <v>43</v>
      </c>
      <c r="F82" s="189" t="s">
        <v>159</v>
      </c>
    </row>
    <row r="83" spans="1:11" ht="48.75" customHeight="1">
      <c r="B83" s="346"/>
      <c r="C83" s="174">
        <v>38</v>
      </c>
      <c r="D83" s="189" t="s">
        <v>160</v>
      </c>
      <c r="E83" s="174">
        <v>45</v>
      </c>
      <c r="F83" s="189" t="s">
        <v>161</v>
      </c>
      <c r="K83" s="166" t="s">
        <v>157</v>
      </c>
    </row>
    <row r="84" spans="1:11" ht="67.5" customHeight="1">
      <c r="B84" s="346"/>
      <c r="C84" s="174">
        <v>39</v>
      </c>
      <c r="D84" s="189" t="s">
        <v>162</v>
      </c>
      <c r="E84" s="183">
        <v>46</v>
      </c>
      <c r="F84" s="189" t="s">
        <v>163</v>
      </c>
      <c r="K84" s="166" t="s">
        <v>157</v>
      </c>
    </row>
    <row r="85" spans="1:11" ht="77.25" customHeight="1">
      <c r="B85" s="346"/>
      <c r="C85" s="174">
        <v>40</v>
      </c>
      <c r="D85" s="189" t="s">
        <v>164</v>
      </c>
      <c r="E85" s="183">
        <v>47</v>
      </c>
      <c r="F85" s="189" t="s">
        <v>656</v>
      </c>
    </row>
    <row r="86" spans="1:11" ht="60" customHeight="1">
      <c r="B86" s="346"/>
      <c r="C86" s="174">
        <v>41</v>
      </c>
      <c r="D86" s="189" t="s">
        <v>657</v>
      </c>
      <c r="E86" s="189"/>
      <c r="F86" s="189"/>
    </row>
    <row r="87" spans="1:11" ht="60" customHeight="1">
      <c r="B87" s="347"/>
      <c r="C87" s="174">
        <v>42</v>
      </c>
      <c r="D87" s="189" t="s">
        <v>165</v>
      </c>
      <c r="E87" s="189"/>
      <c r="F87" s="189"/>
    </row>
    <row r="88" spans="1:11" ht="14.25" customHeight="1">
      <c r="C88" s="190"/>
      <c r="D88" s="191"/>
      <c r="E88" s="190"/>
    </row>
    <row r="89" spans="1:11" ht="45.75" customHeight="1">
      <c r="A89" s="289"/>
      <c r="B89" s="192" t="s">
        <v>166</v>
      </c>
      <c r="C89" s="348" t="s">
        <v>167</v>
      </c>
      <c r="D89" s="349"/>
      <c r="E89" s="193" t="s">
        <v>168</v>
      </c>
      <c r="F89" s="194" t="s">
        <v>169</v>
      </c>
      <c r="G89" s="289"/>
    </row>
    <row r="90" spans="1:11" ht="36" customHeight="1">
      <c r="A90" s="289"/>
      <c r="B90" s="195" t="s">
        <v>170</v>
      </c>
      <c r="C90" s="343" t="s">
        <v>171</v>
      </c>
      <c r="D90" s="344"/>
      <c r="E90" s="196" t="s">
        <v>172</v>
      </c>
      <c r="F90" s="197" t="s">
        <v>173</v>
      </c>
      <c r="G90" s="289"/>
    </row>
    <row r="91" spans="1:11" ht="18" customHeight="1">
      <c r="F91" s="290"/>
    </row>
    <row r="92" spans="1:11" ht="36" customHeight="1"/>
    <row r="93" spans="1:11" ht="36" customHeight="1"/>
  </sheetData>
  <mergeCells count="27">
    <mergeCell ref="C90:D90"/>
    <mergeCell ref="B63:B66"/>
    <mergeCell ref="B67:B69"/>
    <mergeCell ref="B70:B71"/>
    <mergeCell ref="B72:B79"/>
    <mergeCell ref="B80:B87"/>
    <mergeCell ref="C89:D89"/>
    <mergeCell ref="B53:B62"/>
    <mergeCell ref="B9:F9"/>
    <mergeCell ref="B11:B12"/>
    <mergeCell ref="B13:B15"/>
    <mergeCell ref="B16:B22"/>
    <mergeCell ref="B23:B26"/>
    <mergeCell ref="B28:B30"/>
    <mergeCell ref="B31:F31"/>
    <mergeCell ref="B33:B38"/>
    <mergeCell ref="B39:B42"/>
    <mergeCell ref="B43:B49"/>
    <mergeCell ref="B50:B52"/>
    <mergeCell ref="C1:F1"/>
    <mergeCell ref="C2:D2"/>
    <mergeCell ref="C4:F4"/>
    <mergeCell ref="B6:B7"/>
    <mergeCell ref="C6:D6"/>
    <mergeCell ref="E6:F6"/>
    <mergeCell ref="C7:D7"/>
    <mergeCell ref="E7:F7"/>
  </mergeCells>
  <pageMargins left="0.7" right="0.7" top="0.75" bottom="0.75" header="0.3" footer="0.3"/>
  <pageSetup scale="14" orientation="portrait" r:id="rId1"/>
  <colBreaks count="1" manualBreakCount="1">
    <brk id="9"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U107"/>
  <sheetViews>
    <sheetView showGridLines="0" zoomScaleNormal="100" workbookViewId="0">
      <pane ySplit="5" topLeftCell="A6" activePane="bottomLeft" state="frozen"/>
      <selection pane="bottomLeft" activeCell="E8" sqref="E8"/>
    </sheetView>
  </sheetViews>
  <sheetFormatPr baseColWidth="10" defaultColWidth="10.5703125" defaultRowHeight="15"/>
  <cols>
    <col min="1" max="1" width="52.5703125" style="307" customWidth="1"/>
    <col min="2" max="3" width="17.42578125" style="307" customWidth="1"/>
    <col min="4" max="4" width="26" style="307" customWidth="1"/>
    <col min="5" max="5" width="21.28515625" style="307" customWidth="1"/>
    <col min="6" max="6" width="45.42578125" style="307" customWidth="1"/>
    <col min="7" max="7" width="3.5703125" style="307" customWidth="1"/>
    <col min="22" max="16384" width="10.5703125" style="307"/>
  </cols>
  <sheetData>
    <row r="1" spans="1:7" ht="59.25" customHeight="1">
      <c r="A1"/>
      <c r="B1" s="350"/>
      <c r="C1" s="350"/>
      <c r="D1" s="350"/>
      <c r="E1" s="350"/>
      <c r="F1"/>
      <c r="G1"/>
    </row>
    <row r="2" spans="1:7">
      <c r="A2"/>
      <c r="B2"/>
      <c r="C2"/>
      <c r="D2"/>
      <c r="E2"/>
      <c r="F2"/>
      <c r="G2"/>
    </row>
    <row r="3" spans="1:7" ht="22.5" customHeight="1">
      <c r="A3" s="351" t="s">
        <v>174</v>
      </c>
      <c r="B3" s="351"/>
      <c r="C3" s="351"/>
      <c r="D3" s="351"/>
      <c r="E3" s="351"/>
      <c r="F3" s="352"/>
      <c r="G3"/>
    </row>
    <row r="4" spans="1:7" ht="21.75" customHeight="1">
      <c r="A4" s="353" t="s">
        <v>663</v>
      </c>
      <c r="B4" s="354" t="s">
        <v>664</v>
      </c>
      <c r="C4" s="354"/>
      <c r="D4" s="354"/>
      <c r="E4" s="354"/>
      <c r="F4" s="355" t="s">
        <v>175</v>
      </c>
      <c r="G4"/>
    </row>
    <row r="5" spans="1:7">
      <c r="A5" s="353"/>
      <c r="B5" s="291" t="s">
        <v>176</v>
      </c>
      <c r="C5" s="291" t="s">
        <v>177</v>
      </c>
      <c r="D5" s="291" t="s">
        <v>178</v>
      </c>
      <c r="E5" s="291" t="s">
        <v>179</v>
      </c>
      <c r="F5" s="356"/>
      <c r="G5"/>
    </row>
    <row r="6" spans="1:7" ht="39" customHeight="1">
      <c r="A6" s="292" t="s">
        <v>182</v>
      </c>
      <c r="B6" s="293">
        <v>2.2000000000000002</v>
      </c>
      <c r="C6" s="293" t="s">
        <v>665</v>
      </c>
      <c r="D6" s="293"/>
      <c r="E6" s="293" t="s">
        <v>666</v>
      </c>
      <c r="F6" s="294" t="s">
        <v>667</v>
      </c>
      <c r="G6"/>
    </row>
    <row r="7" spans="1:7" ht="66" customHeight="1">
      <c r="A7" s="295" t="s">
        <v>668</v>
      </c>
      <c r="B7" s="296"/>
      <c r="C7" s="296">
        <v>2.2999999999999998</v>
      </c>
      <c r="D7" s="296" t="s">
        <v>669</v>
      </c>
      <c r="E7" s="296">
        <v>9</v>
      </c>
      <c r="F7" s="295" t="s">
        <v>670</v>
      </c>
      <c r="G7"/>
    </row>
    <row r="8" spans="1:7" ht="67.5" customHeight="1">
      <c r="A8" s="292" t="s">
        <v>671</v>
      </c>
      <c r="B8" s="293"/>
      <c r="C8" s="293" t="s">
        <v>672</v>
      </c>
      <c r="D8" s="293">
        <v>24.34</v>
      </c>
      <c r="E8" s="293">
        <v>5</v>
      </c>
      <c r="F8" s="297" t="s">
        <v>673</v>
      </c>
      <c r="G8"/>
    </row>
    <row r="9" spans="1:7" ht="63.75" customHeight="1">
      <c r="A9" s="295" t="s">
        <v>674</v>
      </c>
      <c r="B9" s="296"/>
      <c r="C9" s="296">
        <v>6</v>
      </c>
      <c r="D9" s="296" t="s">
        <v>675</v>
      </c>
      <c r="E9" s="296" t="s">
        <v>676</v>
      </c>
      <c r="F9" s="298" t="s">
        <v>677</v>
      </c>
      <c r="G9"/>
    </row>
    <row r="10" spans="1:7" ht="122.25" customHeight="1">
      <c r="A10" s="292" t="s">
        <v>678</v>
      </c>
      <c r="B10" s="293">
        <v>4.1900000000000004</v>
      </c>
      <c r="C10" s="293">
        <v>4.1100000000000003</v>
      </c>
      <c r="D10" s="293">
        <v>1</v>
      </c>
      <c r="E10" s="293" t="s">
        <v>679</v>
      </c>
      <c r="F10" s="294" t="s">
        <v>680</v>
      </c>
      <c r="G10"/>
    </row>
    <row r="11" spans="1:7" ht="78.75" customHeight="1">
      <c r="A11" s="295" t="s">
        <v>681</v>
      </c>
      <c r="B11" s="296">
        <v>19</v>
      </c>
      <c r="C11" s="296">
        <v>11</v>
      </c>
      <c r="D11" s="296">
        <v>1.3</v>
      </c>
      <c r="E11" s="296">
        <v>1</v>
      </c>
      <c r="F11" s="298" t="s">
        <v>682</v>
      </c>
      <c r="G11"/>
    </row>
    <row r="12" spans="1:7" ht="40.5" customHeight="1">
      <c r="A12" s="292" t="s">
        <v>180</v>
      </c>
      <c r="B12" s="293" t="s">
        <v>683</v>
      </c>
      <c r="C12" s="293" t="s">
        <v>684</v>
      </c>
      <c r="D12" s="293">
        <v>1</v>
      </c>
      <c r="E12" s="293" t="s">
        <v>685</v>
      </c>
      <c r="F12" s="294" t="s">
        <v>686</v>
      </c>
      <c r="G12"/>
    </row>
    <row r="13" spans="1:7" ht="41.25" customHeight="1">
      <c r="A13" s="292" t="s">
        <v>687</v>
      </c>
      <c r="B13" s="293" t="s">
        <v>688</v>
      </c>
      <c r="C13" s="293">
        <v>3</v>
      </c>
      <c r="D13" s="293" t="s">
        <v>689</v>
      </c>
      <c r="E13" s="293">
        <v>7.29</v>
      </c>
      <c r="F13" s="294" t="s">
        <v>690</v>
      </c>
      <c r="G13"/>
    </row>
    <row r="14" spans="1:7" ht="42.75" customHeight="1">
      <c r="A14" s="295" t="s">
        <v>691</v>
      </c>
      <c r="B14" s="296"/>
      <c r="C14" s="296"/>
      <c r="D14" s="296">
        <v>28.29</v>
      </c>
      <c r="E14" s="296">
        <v>26.27</v>
      </c>
      <c r="F14" s="299" t="s">
        <v>692</v>
      </c>
      <c r="G14"/>
    </row>
    <row r="15" spans="1:7" ht="34.5" customHeight="1">
      <c r="A15" s="292" t="s">
        <v>181</v>
      </c>
      <c r="B15" s="293" t="s">
        <v>693</v>
      </c>
      <c r="C15" s="293" t="s">
        <v>694</v>
      </c>
      <c r="D15" s="293" t="s">
        <v>695</v>
      </c>
      <c r="E15" s="293" t="s">
        <v>696</v>
      </c>
      <c r="F15" s="300" t="s">
        <v>697</v>
      </c>
      <c r="G15"/>
    </row>
    <row r="16" spans="1:7" ht="137.25" customHeight="1">
      <c r="A16" s="295" t="s">
        <v>698</v>
      </c>
      <c r="B16" s="296" t="s">
        <v>699</v>
      </c>
      <c r="C16" s="296">
        <v>11</v>
      </c>
      <c r="D16" s="296" t="s">
        <v>700</v>
      </c>
      <c r="E16" s="296" t="s">
        <v>701</v>
      </c>
      <c r="F16" s="298" t="s">
        <v>702</v>
      </c>
      <c r="G16"/>
    </row>
    <row r="17" spans="1:7">
      <c r="A17" s="301"/>
      <c r="B17" s="302"/>
      <c r="C17" s="302"/>
      <c r="D17" s="302"/>
      <c r="E17" s="302"/>
      <c r="F17" s="303"/>
      <c r="G17"/>
    </row>
    <row r="18" spans="1:7">
      <c r="A18" s="295"/>
      <c r="B18" s="304"/>
      <c r="C18" s="304"/>
      <c r="D18" s="304"/>
      <c r="E18" s="304"/>
      <c r="F18" s="299"/>
      <c r="G18"/>
    </row>
    <row r="19" spans="1:7">
      <c r="A19" s="305"/>
      <c r="B19" s="306"/>
      <c r="C19" s="306"/>
      <c r="D19" s="306"/>
      <c r="E19" s="306"/>
      <c r="F19" s="305"/>
      <c r="G19"/>
    </row>
    <row r="20" spans="1:7">
      <c r="A20" s="295"/>
      <c r="B20" s="296"/>
      <c r="C20" s="296"/>
      <c r="D20" s="296"/>
      <c r="E20" s="296"/>
      <c r="F20" s="299"/>
      <c r="G20"/>
    </row>
    <row r="21" spans="1:7">
      <c r="A21" s="305"/>
      <c r="B21" s="303"/>
      <c r="C21" s="303"/>
      <c r="D21" s="303"/>
      <c r="E21" s="306"/>
      <c r="F21" s="303"/>
      <c r="G21"/>
    </row>
    <row r="22" spans="1:7" customFormat="1" ht="21.75" customHeight="1"/>
    <row r="23" spans="1:7" customFormat="1"/>
    <row r="24" spans="1:7" customFormat="1"/>
    <row r="25" spans="1:7" customFormat="1"/>
    <row r="26" spans="1:7" customFormat="1"/>
    <row r="27" spans="1:7" customFormat="1"/>
    <row r="28" spans="1:7" customFormat="1"/>
    <row r="29" spans="1:7" customFormat="1"/>
    <row r="30" spans="1:7" customFormat="1"/>
    <row r="31" spans="1:7" customFormat="1"/>
    <row r="32" spans="1:7" customFormat="1"/>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sheetData>
  <mergeCells count="5">
    <mergeCell ref="B1:E1"/>
    <mergeCell ref="A3:F3"/>
    <mergeCell ref="A4:A5"/>
    <mergeCell ref="B4:E4"/>
    <mergeCell ref="F4:F5"/>
  </mergeCells>
  <dataValidations count="2">
    <dataValidation allowBlank="1" showInputMessage="1" showErrorMessage="1" prompt="Proponer y escribir en una frase la estrategia para gestionar la debilidad, la oportunidad, la amenaza o la fortaleza.Usar verbo de acción en infinitivo._x000a_" sqref="A4"/>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B1:I59"/>
  <sheetViews>
    <sheetView showGridLines="0" zoomScale="110" zoomScaleNormal="110" workbookViewId="0">
      <selection activeCell="G8" sqref="G8"/>
    </sheetView>
  </sheetViews>
  <sheetFormatPr baseColWidth="10" defaultColWidth="11.42578125" defaultRowHeight="14.25"/>
  <cols>
    <col min="1" max="1" width="2.7109375" style="16" customWidth="1"/>
    <col min="2" max="2" width="24.7109375" style="16" customWidth="1"/>
    <col min="3" max="3" width="11.28515625" style="48" customWidth="1"/>
    <col min="4" max="4" width="19.28515625" style="48"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60" t="s">
        <v>183</v>
      </c>
      <c r="C2" s="361"/>
      <c r="D2" s="361"/>
      <c r="E2" s="361"/>
      <c r="F2" s="361"/>
      <c r="G2" s="362"/>
    </row>
    <row r="3" spans="2:9" ht="15">
      <c r="B3" s="363" t="s">
        <v>184</v>
      </c>
      <c r="C3" s="364"/>
      <c r="D3" s="365"/>
      <c r="E3" s="365"/>
      <c r="F3" s="365"/>
      <c r="G3" s="366"/>
    </row>
    <row r="4" spans="2:9" ht="88.5" customHeight="1">
      <c r="B4" s="367" t="s">
        <v>185</v>
      </c>
      <c r="C4" s="368"/>
      <c r="D4" s="368"/>
      <c r="E4" s="368"/>
      <c r="F4" s="368"/>
      <c r="G4" s="369"/>
    </row>
    <row r="5" spans="2:9" ht="15">
      <c r="B5" s="118"/>
      <c r="C5" s="130"/>
      <c r="D5" s="131"/>
      <c r="E5" s="132"/>
      <c r="F5" s="132"/>
      <c r="G5" s="132"/>
    </row>
    <row r="6" spans="2:9" ht="16.5" customHeight="1">
      <c r="B6" s="370" t="s">
        <v>186</v>
      </c>
      <c r="C6" s="371"/>
      <c r="D6" s="371"/>
      <c r="E6" s="371"/>
      <c r="F6" s="371"/>
      <c r="G6" s="372"/>
    </row>
    <row r="7" spans="2:9" ht="76.5" customHeight="1">
      <c r="B7" s="370"/>
      <c r="C7" s="371"/>
      <c r="D7" s="371"/>
      <c r="E7" s="371"/>
      <c r="F7" s="371"/>
      <c r="G7" s="372"/>
    </row>
    <row r="8" spans="2:9" ht="15" thickBot="1">
      <c r="B8" s="133"/>
      <c r="C8" s="134"/>
      <c r="D8" s="134"/>
      <c r="E8" s="135"/>
      <c r="F8" s="136"/>
      <c r="G8" s="136"/>
    </row>
    <row r="9" spans="2:9">
      <c r="B9" s="137"/>
      <c r="C9" s="138" t="s">
        <v>187</v>
      </c>
      <c r="D9" s="373" t="s">
        <v>188</v>
      </c>
      <c r="E9" s="374"/>
      <c r="F9" s="375" t="s">
        <v>189</v>
      </c>
      <c r="G9" s="376"/>
    </row>
    <row r="10" spans="2:9" ht="15" customHeight="1">
      <c r="B10" s="139"/>
      <c r="C10" s="120">
        <v>5</v>
      </c>
      <c r="D10" s="377" t="s">
        <v>190</v>
      </c>
      <c r="E10" s="378"/>
      <c r="F10" s="379" t="s">
        <v>191</v>
      </c>
      <c r="G10" s="380"/>
      <c r="H10" s="358"/>
      <c r="I10" s="358"/>
    </row>
    <row r="11" spans="2:9">
      <c r="B11" s="139"/>
      <c r="C11" s="120">
        <v>5</v>
      </c>
      <c r="D11" s="377" t="s">
        <v>192</v>
      </c>
      <c r="E11" s="378"/>
      <c r="F11" s="379" t="s">
        <v>193</v>
      </c>
      <c r="G11" s="380"/>
      <c r="H11" s="358"/>
      <c r="I11" s="358"/>
    </row>
    <row r="12" spans="2:9">
      <c r="B12" s="139"/>
      <c r="C12" s="120">
        <v>5</v>
      </c>
      <c r="D12" s="377" t="s">
        <v>194</v>
      </c>
      <c r="E12" s="378"/>
      <c r="F12" s="379" t="s">
        <v>195</v>
      </c>
      <c r="G12" s="380"/>
      <c r="H12" s="358"/>
      <c r="I12" s="358"/>
    </row>
    <row r="13" spans="2:9" ht="27.75" customHeight="1">
      <c r="B13" s="139"/>
      <c r="C13" s="120">
        <v>5</v>
      </c>
      <c r="D13" s="377" t="s">
        <v>196</v>
      </c>
      <c r="E13" s="378"/>
      <c r="F13" s="379" t="s">
        <v>197</v>
      </c>
      <c r="G13" s="380"/>
      <c r="H13" s="358"/>
      <c r="I13" s="358"/>
    </row>
    <row r="14" spans="2:9">
      <c r="B14" s="139"/>
      <c r="C14" s="120">
        <v>5</v>
      </c>
      <c r="D14" s="377" t="s">
        <v>198</v>
      </c>
      <c r="E14" s="378"/>
      <c r="F14" s="379" t="s">
        <v>199</v>
      </c>
      <c r="G14" s="380"/>
      <c r="H14" s="358"/>
      <c r="I14" s="358"/>
    </row>
    <row r="15" spans="2:9" ht="41.25" customHeight="1">
      <c r="B15" s="139"/>
      <c r="C15" s="120">
        <v>5</v>
      </c>
      <c r="D15" s="377" t="s">
        <v>200</v>
      </c>
      <c r="E15" s="378"/>
      <c r="F15" s="379" t="s">
        <v>201</v>
      </c>
      <c r="G15" s="380"/>
      <c r="H15" s="358"/>
      <c r="I15" s="358"/>
    </row>
    <row r="16" spans="2:9" ht="41.25" customHeight="1">
      <c r="B16" s="139"/>
      <c r="C16" s="120">
        <v>5</v>
      </c>
      <c r="D16" s="381" t="s">
        <v>202</v>
      </c>
      <c r="E16" s="382"/>
      <c r="F16" s="379" t="s">
        <v>203</v>
      </c>
      <c r="G16" s="380"/>
      <c r="H16" s="358"/>
      <c r="I16" s="358"/>
    </row>
    <row r="17" spans="2:9" ht="51.75" customHeight="1">
      <c r="B17" s="139"/>
      <c r="C17" s="120">
        <v>5</v>
      </c>
      <c r="D17" s="382" t="s">
        <v>204</v>
      </c>
      <c r="E17" s="383"/>
      <c r="F17" s="379" t="s">
        <v>205</v>
      </c>
      <c r="G17" s="380"/>
      <c r="H17" s="358"/>
      <c r="I17" s="358"/>
    </row>
    <row r="18" spans="2:9" ht="51.75" customHeight="1">
      <c r="B18" s="139"/>
      <c r="C18" s="120">
        <v>5</v>
      </c>
      <c r="D18" s="381" t="s">
        <v>206</v>
      </c>
      <c r="E18" s="382"/>
      <c r="F18" s="379" t="s">
        <v>207</v>
      </c>
      <c r="G18" s="380"/>
      <c r="H18" s="358"/>
      <c r="I18" s="358"/>
    </row>
    <row r="19" spans="2:9" ht="51.75" customHeight="1">
      <c r="B19" s="139"/>
      <c r="C19" s="120">
        <v>5</v>
      </c>
      <c r="D19" s="125" t="s">
        <v>208</v>
      </c>
      <c r="E19" s="126"/>
      <c r="F19" s="379" t="s">
        <v>209</v>
      </c>
      <c r="G19" s="380"/>
      <c r="H19" s="358"/>
      <c r="I19" s="358"/>
    </row>
    <row r="20" spans="2:9" ht="51.75" customHeight="1">
      <c r="B20" s="139"/>
      <c r="C20" s="120">
        <v>5</v>
      </c>
      <c r="D20" s="125" t="s">
        <v>210</v>
      </c>
      <c r="E20" s="126"/>
      <c r="F20" s="379" t="s">
        <v>211</v>
      </c>
      <c r="G20" s="380"/>
      <c r="H20" s="358"/>
      <c r="I20" s="358"/>
    </row>
    <row r="21" spans="2:9" ht="66.75" customHeight="1">
      <c r="B21" s="139"/>
      <c r="C21" s="120">
        <v>5</v>
      </c>
      <c r="D21" s="381" t="s">
        <v>212</v>
      </c>
      <c r="E21" s="382"/>
      <c r="F21" s="379" t="s">
        <v>213</v>
      </c>
      <c r="G21" s="380"/>
      <c r="H21" s="358"/>
      <c r="I21" s="358"/>
    </row>
    <row r="22" spans="2:9" ht="36" customHeight="1">
      <c r="B22" s="139"/>
      <c r="C22" s="120">
        <v>5</v>
      </c>
      <c r="D22" s="384" t="s">
        <v>214</v>
      </c>
      <c r="E22" s="385"/>
      <c r="F22" s="379" t="s">
        <v>215</v>
      </c>
      <c r="G22" s="380"/>
      <c r="H22" s="359"/>
      <c r="I22" s="359"/>
    </row>
    <row r="23" spans="2:9" ht="26.25" customHeight="1">
      <c r="B23" s="139"/>
      <c r="C23" s="120">
        <v>5</v>
      </c>
      <c r="D23" s="386" t="s">
        <v>216</v>
      </c>
      <c r="E23" s="386"/>
      <c r="F23" s="387" t="s">
        <v>217</v>
      </c>
      <c r="G23" s="380"/>
      <c r="H23" s="358"/>
      <c r="I23" s="358"/>
    </row>
    <row r="24" spans="2:9" ht="26.25" customHeight="1">
      <c r="B24" s="139"/>
      <c r="C24" s="120">
        <v>5</v>
      </c>
      <c r="D24" s="386" t="s">
        <v>218</v>
      </c>
      <c r="E24" s="386"/>
      <c r="F24" s="387" t="s">
        <v>219</v>
      </c>
      <c r="G24" s="380"/>
      <c r="H24" s="358"/>
      <c r="I24" s="358"/>
    </row>
    <row r="25" spans="2:9" ht="26.25" customHeight="1">
      <c r="B25" s="139"/>
      <c r="C25" s="120">
        <v>5</v>
      </c>
      <c r="D25" s="388" t="s">
        <v>220</v>
      </c>
      <c r="E25" s="389"/>
      <c r="F25" s="387" t="s">
        <v>221</v>
      </c>
      <c r="G25" s="380"/>
      <c r="H25" s="358"/>
      <c r="I25" s="358"/>
    </row>
    <row r="26" spans="2:9" ht="27" customHeight="1">
      <c r="B26" s="140"/>
      <c r="C26" s="390" t="s">
        <v>222</v>
      </c>
      <c r="D26" s="391"/>
      <c r="E26" s="391"/>
      <c r="F26" s="391"/>
      <c r="G26" s="392"/>
    </row>
    <row r="27" spans="2:9" ht="27" customHeight="1">
      <c r="B27" s="393" t="s">
        <v>223</v>
      </c>
      <c r="C27" s="394"/>
      <c r="D27" s="394"/>
      <c r="E27" s="394"/>
      <c r="F27" s="394"/>
      <c r="G27" s="395"/>
    </row>
    <row r="28" spans="2:9" ht="10.5" customHeight="1">
      <c r="B28" s="141"/>
      <c r="D28" s="142"/>
      <c r="E28" s="143"/>
      <c r="F28" s="144"/>
      <c r="G28" s="144"/>
    </row>
    <row r="29" spans="2:9">
      <c r="B29" s="141"/>
      <c r="C29" s="145"/>
      <c r="D29" s="396" t="s">
        <v>188</v>
      </c>
      <c r="E29" s="396"/>
      <c r="F29" s="397" t="s">
        <v>189</v>
      </c>
      <c r="G29" s="398"/>
    </row>
    <row r="30" spans="2:9">
      <c r="B30" s="141"/>
      <c r="D30" s="399" t="s">
        <v>190</v>
      </c>
      <c r="E30" s="399"/>
      <c r="F30" s="400" t="s">
        <v>224</v>
      </c>
      <c r="G30" s="401"/>
      <c r="H30" s="358"/>
      <c r="I30" s="358"/>
    </row>
    <row r="31" spans="2:9">
      <c r="B31" s="141"/>
      <c r="D31" s="399" t="s">
        <v>192</v>
      </c>
      <c r="E31" s="399"/>
      <c r="F31" s="400" t="s">
        <v>225</v>
      </c>
      <c r="G31" s="401"/>
      <c r="H31" s="358"/>
      <c r="I31" s="358"/>
    </row>
    <row r="32" spans="2:9">
      <c r="B32" s="141"/>
      <c r="D32" s="399" t="s">
        <v>194</v>
      </c>
      <c r="E32" s="399"/>
      <c r="F32" s="400" t="s">
        <v>226</v>
      </c>
      <c r="G32" s="401"/>
      <c r="H32" s="358"/>
      <c r="I32" s="358"/>
    </row>
    <row r="33" spans="2:9">
      <c r="B33" s="141"/>
      <c r="D33" s="399" t="s">
        <v>196</v>
      </c>
      <c r="E33" s="399"/>
      <c r="F33" s="400" t="s">
        <v>227</v>
      </c>
      <c r="G33" s="401"/>
      <c r="H33" s="358"/>
      <c r="I33" s="358"/>
    </row>
    <row r="34" spans="2:9">
      <c r="B34" s="141"/>
      <c r="D34" s="399" t="s">
        <v>198</v>
      </c>
      <c r="E34" s="399"/>
      <c r="F34" s="400" t="s">
        <v>228</v>
      </c>
      <c r="G34" s="401"/>
      <c r="H34" s="358"/>
      <c r="I34" s="358"/>
    </row>
    <row r="35" spans="2:9" ht="40.9" customHeight="1">
      <c r="B35" s="141"/>
      <c r="D35" s="399" t="s">
        <v>229</v>
      </c>
      <c r="E35" s="399"/>
      <c r="F35" s="400" t="s">
        <v>230</v>
      </c>
      <c r="G35" s="401"/>
      <c r="H35" s="358"/>
      <c r="I35" s="358"/>
    </row>
    <row r="36" spans="2:9" ht="42" customHeight="1">
      <c r="B36" s="119"/>
      <c r="C36" s="146"/>
      <c r="D36" s="399" t="s">
        <v>231</v>
      </c>
      <c r="E36" s="399"/>
      <c r="F36" s="400" t="s">
        <v>232</v>
      </c>
      <c r="G36" s="401"/>
      <c r="H36" s="357"/>
      <c r="I36" s="357"/>
    </row>
    <row r="37" spans="2:9" ht="30.75" customHeight="1">
      <c r="B37" s="119"/>
      <c r="C37" s="146"/>
      <c r="D37" s="399" t="s">
        <v>233</v>
      </c>
      <c r="E37" s="399"/>
      <c r="F37" s="402" t="s">
        <v>234</v>
      </c>
      <c r="G37" s="403"/>
      <c r="H37" s="357"/>
      <c r="I37" s="357"/>
    </row>
    <row r="38" spans="2:9" ht="33" customHeight="1">
      <c r="B38" s="119"/>
      <c r="C38" s="146"/>
      <c r="D38" s="399" t="s">
        <v>235</v>
      </c>
      <c r="E38" s="399"/>
      <c r="F38" s="402" t="s">
        <v>234</v>
      </c>
      <c r="G38" s="403"/>
      <c r="H38" s="357"/>
      <c r="I38" s="357"/>
    </row>
    <row r="39" spans="2:9" ht="30" customHeight="1">
      <c r="B39" s="119"/>
      <c r="C39" s="146"/>
      <c r="D39" s="399" t="s">
        <v>236</v>
      </c>
      <c r="E39" s="399"/>
      <c r="F39" s="402" t="s">
        <v>234</v>
      </c>
      <c r="G39" s="403"/>
      <c r="H39" s="357"/>
      <c r="I39" s="357"/>
    </row>
    <row r="40" spans="2:9" ht="30" customHeight="1">
      <c r="B40" s="119"/>
      <c r="C40" s="146"/>
      <c r="D40" s="399" t="s">
        <v>237</v>
      </c>
      <c r="E40" s="399"/>
      <c r="F40" s="402" t="s">
        <v>234</v>
      </c>
      <c r="G40" s="403"/>
      <c r="H40" s="357"/>
      <c r="I40" s="357"/>
    </row>
    <row r="41" spans="2:9" ht="30" customHeight="1">
      <c r="B41" s="119"/>
      <c r="C41" s="146"/>
      <c r="D41" s="404" t="s">
        <v>238</v>
      </c>
      <c r="E41" s="405"/>
      <c r="F41" s="400" t="s">
        <v>239</v>
      </c>
      <c r="G41" s="401"/>
      <c r="H41" s="357"/>
      <c r="I41" s="357"/>
    </row>
    <row r="42" spans="2:9" ht="35.25" customHeight="1">
      <c r="B42" s="119"/>
      <c r="C42" s="146"/>
      <c r="D42" s="399" t="s">
        <v>240</v>
      </c>
      <c r="E42" s="399"/>
      <c r="F42" s="400" t="s">
        <v>241</v>
      </c>
      <c r="G42" s="401"/>
      <c r="H42" s="357"/>
      <c r="I42" s="357"/>
    </row>
    <row r="43" spans="2:9" ht="31.5" customHeight="1">
      <c r="B43" s="119"/>
      <c r="C43" s="146"/>
      <c r="D43" s="399" t="s">
        <v>233</v>
      </c>
      <c r="E43" s="399"/>
      <c r="F43" s="402" t="s">
        <v>234</v>
      </c>
      <c r="G43" s="403"/>
      <c r="H43" s="357"/>
      <c r="I43" s="357"/>
    </row>
    <row r="44" spans="2:9" ht="35.25" customHeight="1">
      <c r="B44" s="119"/>
      <c r="C44" s="146"/>
      <c r="D44" s="399" t="s">
        <v>242</v>
      </c>
      <c r="E44" s="399"/>
      <c r="F44" s="402" t="s">
        <v>234</v>
      </c>
      <c r="G44" s="403"/>
      <c r="H44" s="357"/>
      <c r="I44" s="357"/>
    </row>
    <row r="45" spans="2:9" ht="57" customHeight="1">
      <c r="B45" s="119"/>
      <c r="C45" s="146"/>
      <c r="D45" s="399" t="s">
        <v>237</v>
      </c>
      <c r="E45" s="399"/>
      <c r="F45" s="402" t="s">
        <v>234</v>
      </c>
      <c r="G45" s="403"/>
      <c r="H45" s="357"/>
      <c r="I45" s="357"/>
    </row>
    <row r="46" spans="2:9" ht="32.25" customHeight="1">
      <c r="B46" s="119"/>
      <c r="C46" s="146"/>
      <c r="D46" s="399" t="s">
        <v>235</v>
      </c>
      <c r="E46" s="399"/>
      <c r="F46" s="402" t="s">
        <v>234</v>
      </c>
      <c r="G46" s="403"/>
      <c r="H46" s="357"/>
      <c r="I46" s="357"/>
    </row>
    <row r="47" spans="2:9" ht="32.25" customHeight="1">
      <c r="B47" s="119"/>
      <c r="C47" s="146"/>
      <c r="D47" s="404" t="s">
        <v>243</v>
      </c>
      <c r="E47" s="405"/>
      <c r="F47" s="406" t="s">
        <v>244</v>
      </c>
      <c r="G47" s="407"/>
      <c r="H47" s="357"/>
      <c r="I47" s="357"/>
    </row>
    <row r="48" spans="2:9" ht="32.25" customHeight="1">
      <c r="B48" s="119"/>
      <c r="C48" s="146"/>
      <c r="D48" s="399" t="s">
        <v>245</v>
      </c>
      <c r="E48" s="399"/>
      <c r="F48" s="400" t="s">
        <v>246</v>
      </c>
      <c r="G48" s="401"/>
      <c r="H48" s="357"/>
      <c r="I48" s="357"/>
    </row>
    <row r="49" spans="2:9" ht="32.25" customHeight="1">
      <c r="B49" s="119"/>
      <c r="C49" s="146"/>
      <c r="D49" s="399" t="s">
        <v>247</v>
      </c>
      <c r="E49" s="399"/>
      <c r="F49" s="400" t="s">
        <v>248</v>
      </c>
      <c r="G49" s="401"/>
      <c r="H49" s="357"/>
      <c r="I49" s="357"/>
    </row>
    <row r="50" spans="2:9" ht="32.25" customHeight="1">
      <c r="B50" s="119"/>
      <c r="C50" s="146"/>
      <c r="D50" s="399" t="s">
        <v>249</v>
      </c>
      <c r="E50" s="399"/>
      <c r="F50" s="400" t="s">
        <v>250</v>
      </c>
      <c r="G50" s="401"/>
      <c r="H50" s="357"/>
      <c r="I50" s="357"/>
    </row>
    <row r="51" spans="2:9" ht="32.25" customHeight="1">
      <c r="B51" s="119"/>
      <c r="C51" s="146"/>
      <c r="D51" s="142"/>
      <c r="E51" s="142"/>
      <c r="F51" s="144"/>
      <c r="G51" s="144"/>
      <c r="H51" s="357"/>
      <c r="I51" s="357"/>
    </row>
    <row r="52" spans="2:9" ht="32.25" customHeight="1">
      <c r="B52" s="119"/>
      <c r="C52" s="146"/>
      <c r="D52" s="142"/>
      <c r="E52" s="142"/>
      <c r="F52" s="144"/>
      <c r="G52" s="144"/>
    </row>
    <row r="53" spans="2:9" ht="32.25" customHeight="1">
      <c r="B53" s="119"/>
      <c r="C53" s="146"/>
      <c r="D53" s="142"/>
      <c r="E53" s="142"/>
      <c r="F53" s="144"/>
      <c r="G53" s="144"/>
    </row>
    <row r="54" spans="2:9" ht="21.75" customHeight="1">
      <c r="B54" s="408" t="s">
        <v>251</v>
      </c>
      <c r="C54" s="409"/>
      <c r="D54" s="409"/>
      <c r="E54" s="409"/>
      <c r="F54" s="409"/>
      <c r="G54" s="410"/>
    </row>
    <row r="55" spans="2:9" ht="21.75" customHeight="1">
      <c r="B55" s="408" t="s">
        <v>252</v>
      </c>
      <c r="C55" s="409"/>
      <c r="D55" s="409"/>
      <c r="E55" s="409"/>
      <c r="F55" s="409"/>
      <c r="G55" s="410"/>
    </row>
    <row r="56" spans="2:9" ht="20.25" customHeight="1">
      <c r="B56" s="408" t="s">
        <v>253</v>
      </c>
      <c r="C56" s="409"/>
      <c r="D56" s="409"/>
      <c r="E56" s="409"/>
      <c r="F56" s="409"/>
      <c r="G56" s="410"/>
    </row>
    <row r="57" spans="2:9" ht="20.25" customHeight="1">
      <c r="B57" s="408" t="s">
        <v>254</v>
      </c>
      <c r="C57" s="409"/>
      <c r="D57" s="409"/>
      <c r="E57" s="409"/>
      <c r="F57" s="409"/>
      <c r="G57" s="410"/>
    </row>
    <row r="58" spans="2:9" ht="18" customHeight="1" thickBot="1">
      <c r="B58" s="411" t="s">
        <v>255</v>
      </c>
      <c r="C58" s="412"/>
      <c r="D58" s="412"/>
      <c r="E58" s="412"/>
      <c r="F58" s="412"/>
      <c r="G58" s="413"/>
    </row>
    <row r="59" spans="2:9">
      <c r="B59" s="147"/>
      <c r="C59" s="148"/>
      <c r="D59" s="147"/>
      <c r="E59" s="147"/>
      <c r="F59" s="147"/>
      <c r="G59" s="147"/>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62"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pageSetUpPr fitToPage="1"/>
  </sheetPr>
  <dimension ref="A1:IV109"/>
  <sheetViews>
    <sheetView showGridLines="0" zoomScale="73" zoomScaleNormal="73" zoomScaleSheetLayoutView="50" zoomScalePageLayoutView="50" workbookViewId="0">
      <pane xSplit="3" ySplit="9" topLeftCell="D88" activePane="bottomRight" state="frozen"/>
      <selection pane="topRight" activeCell="D1" sqref="D1"/>
      <selection pane="bottomLeft" activeCell="A10" sqref="A10"/>
      <selection pane="bottomRight" activeCell="D90" sqref="D90"/>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6.28515625" hidden="1" customWidth="1"/>
    <col min="16" max="256" width="11.42578125" style="17"/>
    <col min="257" max="16384" width="11.42578125" style="22"/>
  </cols>
  <sheetData>
    <row r="1" spans="1:256" s="19" customFormat="1" ht="27">
      <c r="A1" s="465"/>
      <c r="B1" s="466"/>
      <c r="C1" s="466"/>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row>
    <row r="2" spans="1:256" s="19" customFormat="1" ht="27">
      <c r="A2" s="467"/>
      <c r="B2" s="468"/>
      <c r="C2" s="468"/>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row>
    <row r="3" spans="1:256"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row>
    <row r="4" spans="1:256" s="19" customFormat="1" ht="18">
      <c r="A4" s="469" t="s">
        <v>256</v>
      </c>
      <c r="B4" s="469"/>
      <c r="C4" s="469"/>
      <c r="D4" s="481" t="s">
        <v>5</v>
      </c>
      <c r="E4" s="482"/>
      <c r="F4" s="482"/>
      <c r="G4" s="482"/>
      <c r="H4" s="482"/>
      <c r="I4" s="482"/>
      <c r="J4" s="482"/>
      <c r="K4" s="482"/>
      <c r="L4" s="482"/>
      <c r="M4" s="482"/>
      <c r="N4" s="483"/>
      <c r="O4" s="155"/>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row>
    <row r="5" spans="1:256" s="19" customFormat="1" ht="38.450000000000003" customHeight="1">
      <c r="A5" s="469" t="s">
        <v>257</v>
      </c>
      <c r="B5" s="469"/>
      <c r="C5" s="469"/>
      <c r="D5" s="484" t="s">
        <v>35</v>
      </c>
      <c r="E5" s="485"/>
      <c r="F5" s="485"/>
      <c r="G5" s="485"/>
      <c r="H5" s="485"/>
      <c r="I5" s="485"/>
      <c r="J5" s="485"/>
      <c r="K5" s="485"/>
      <c r="L5" s="485"/>
      <c r="M5" s="485"/>
      <c r="N5" s="486"/>
      <c r="O5" s="156"/>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row>
    <row r="6" spans="1:256" s="19" customFormat="1" ht="18">
      <c r="A6" s="469" t="s">
        <v>258</v>
      </c>
      <c r="B6" s="469"/>
      <c r="C6" s="469"/>
      <c r="D6" s="484" t="s">
        <v>259</v>
      </c>
      <c r="E6" s="485"/>
      <c r="F6" s="485"/>
      <c r="G6" s="485"/>
      <c r="H6" s="485"/>
      <c r="I6" s="485"/>
      <c r="J6" s="485"/>
      <c r="K6" s="485"/>
      <c r="L6" s="485"/>
      <c r="M6" s="485"/>
      <c r="N6" s="486"/>
      <c r="O6" s="149"/>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row>
    <row r="7" spans="1:256" s="19" customFormat="1" ht="15.6" customHeight="1" thickBot="1">
      <c r="A7" s="150" t="s">
        <v>260</v>
      </c>
      <c r="B7" s="151"/>
      <c r="C7" s="151"/>
      <c r="D7" s="455" t="s">
        <v>261</v>
      </c>
      <c r="E7" s="448" t="s">
        <v>262</v>
      </c>
      <c r="F7" s="449"/>
      <c r="G7" s="449"/>
      <c r="H7" s="450"/>
      <c r="I7" s="478" t="s">
        <v>263</v>
      </c>
      <c r="J7" s="479"/>
      <c r="K7" s="479"/>
      <c r="L7" s="479"/>
      <c r="M7" s="480"/>
      <c r="N7" s="476" t="s">
        <v>264</v>
      </c>
      <c r="O7" s="477"/>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row>
    <row r="8" spans="1:256" s="19" customFormat="1" ht="17.25" customHeight="1" thickTop="1">
      <c r="A8" s="470" t="s">
        <v>265</v>
      </c>
      <c r="B8" s="472" t="s">
        <v>266</v>
      </c>
      <c r="C8" s="129" t="s">
        <v>267</v>
      </c>
      <c r="D8" s="455"/>
      <c r="E8" s="446" t="s">
        <v>204</v>
      </c>
      <c r="F8" s="446" t="s">
        <v>268</v>
      </c>
      <c r="G8" s="446" t="s">
        <v>269</v>
      </c>
      <c r="H8" s="446" t="s">
        <v>210</v>
      </c>
      <c r="I8" s="451" t="s">
        <v>270</v>
      </c>
      <c r="J8" s="121" t="s">
        <v>271</v>
      </c>
      <c r="K8" s="451" t="s">
        <v>263</v>
      </c>
      <c r="L8" s="451" t="s">
        <v>272</v>
      </c>
      <c r="M8" s="451" t="s">
        <v>273</v>
      </c>
      <c r="N8" s="473" t="s">
        <v>274</v>
      </c>
      <c r="O8" s="473" t="s">
        <v>275</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row>
    <row r="9" spans="1:256" s="21" customFormat="1" ht="82.15" customHeight="1" thickBot="1">
      <c r="A9" s="471"/>
      <c r="B9" s="455"/>
      <c r="C9" s="94" t="s">
        <v>276</v>
      </c>
      <c r="D9" s="455"/>
      <c r="E9" s="447"/>
      <c r="F9" s="447"/>
      <c r="G9" s="447"/>
      <c r="H9" s="447"/>
      <c r="I9" s="447"/>
      <c r="J9" s="127" t="s">
        <v>277</v>
      </c>
      <c r="K9" s="447" t="s">
        <v>278</v>
      </c>
      <c r="L9" s="447"/>
      <c r="M9" s="447" t="s">
        <v>278</v>
      </c>
      <c r="N9" s="475"/>
      <c r="O9" s="474"/>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row>
    <row r="10" spans="1:256" ht="25.5">
      <c r="A10" s="452">
        <v>1</v>
      </c>
      <c r="B10" s="420" t="s">
        <v>279</v>
      </c>
      <c r="C10" s="420" t="s">
        <v>280</v>
      </c>
      <c r="D10" s="152" t="s">
        <v>281</v>
      </c>
      <c r="E10" s="432">
        <v>536</v>
      </c>
      <c r="F10" s="432">
        <v>20</v>
      </c>
      <c r="G10" s="414">
        <f>+F10/E10</f>
        <v>3.7313432835820892E-2</v>
      </c>
      <c r="H10" s="417"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204" t="s">
        <v>282</v>
      </c>
      <c r="J10" s="213" t="s">
        <v>283</v>
      </c>
      <c r="K10" s="204" t="str">
        <f>IFERROR(CONCATENATE(INDEX('8- Políticas de Administración '!$B$16:$F$53,MATCH('5- Identificación de Riesgos'!J10,'8- Políticas de Administración '!$C$16:$C$54,0),1)," - ",L10),"")</f>
        <v>Leve - 1</v>
      </c>
      <c r="L10" s="205">
        <f>IFERROR(VLOOKUP(INDEX('8- Políticas de Administración '!$B$16:$F$63,MATCH('5- Identificación de Riesgos'!J10,'8- Políticas de Administración '!$C$16:$C$64,0),1),'8- Políticas de Administración '!$B$16:$F$64,5,FALSE),"")</f>
        <v>1</v>
      </c>
      <c r="M10" s="420" t="str">
        <f>IFERROR(CONCATENATE(INDEX('8- Políticas de Administración '!$B$16:$F$53,MATCH(ROUND(AVERAGE(L10:L19),0),'8- Políticas de Administración '!$F$16:$F$53,0),1)," - ",ROUND(AVERAGE(L10:L19),0)),"")</f>
        <v>Menor - 2</v>
      </c>
      <c r="N10" s="423" t="str">
        <f>IFERROR(CONCATENATE(VLOOKUP((LEFT(H10,LEN(H10)-4)&amp;LEFT(M10,LEN(M10)-4)),'9- Matriz de Calor '!$D$18:$E$42,2,0)," - ",RIGHT(H10,1)*RIGHT(M10,1)),"")</f>
        <v>Bajo - 2</v>
      </c>
      <c r="O10" s="443">
        <f>RIGHT(H10,1)*RIGHT(M10,1)</f>
        <v>2</v>
      </c>
      <c r="P10" s="18"/>
    </row>
    <row r="11" spans="1:256" ht="33.75" customHeight="1">
      <c r="A11" s="453"/>
      <c r="B11" s="421"/>
      <c r="C11" s="421"/>
      <c r="D11" s="153" t="s">
        <v>284</v>
      </c>
      <c r="E11" s="433"/>
      <c r="F11" s="433"/>
      <c r="G11" s="415"/>
      <c r="H11" s="418"/>
      <c r="I11" s="198" t="s">
        <v>285</v>
      </c>
      <c r="J11" s="203" t="s">
        <v>286</v>
      </c>
      <c r="K11" s="198" t="str">
        <f>IFERROR(CONCATENATE(INDEX('8- Políticas de Administración '!$B$16:$F$53,MATCH('5- Identificación de Riesgos'!J11,'8- Políticas de Administración '!$C$16:$C$54,0),1)," - ",L11),"")</f>
        <v>Menor - 2</v>
      </c>
      <c r="L11" s="206">
        <f>IFERROR(VLOOKUP(INDEX('8- Políticas de Administración '!$B$16:$F$63,MATCH('5- Identificación de Riesgos'!J11,'8- Políticas de Administración '!$C$16:$C$64,0),1),'8- Políticas de Administración '!$B$16:$F$64,5,FALSE),"")</f>
        <v>2</v>
      </c>
      <c r="M11" s="421"/>
      <c r="N11" s="424"/>
      <c r="O11" s="443"/>
      <c r="P11" s="18"/>
    </row>
    <row r="12" spans="1:256" ht="48" customHeight="1">
      <c r="A12" s="453"/>
      <c r="B12" s="421"/>
      <c r="C12" s="421"/>
      <c r="D12" s="153" t="s">
        <v>287</v>
      </c>
      <c r="E12" s="433"/>
      <c r="F12" s="433"/>
      <c r="G12" s="415"/>
      <c r="H12" s="418"/>
      <c r="I12" s="198" t="s">
        <v>288</v>
      </c>
      <c r="J12" s="203" t="s">
        <v>289</v>
      </c>
      <c r="K12" s="198" t="str">
        <f>IFERROR(CONCATENATE(INDEX('8- Políticas de Administración '!$B$16:$F$53,MATCH('5- Identificación de Riesgos'!J12,'8- Políticas de Administración '!$C$16:$C$54,0),1)," - ",L12),"")</f>
        <v>Moderado - 3</v>
      </c>
      <c r="L12" s="206">
        <f>IFERROR(VLOOKUP(INDEX('8- Políticas de Administración '!$B$16:$F$63,MATCH('5- Identificación de Riesgos'!J12,'8- Políticas de Administración '!$C$16:$C$64,0),1),'8- Políticas de Administración '!$B$16:$F$64,5,FALSE),"")</f>
        <v>3</v>
      </c>
      <c r="M12" s="421"/>
      <c r="N12" s="424"/>
      <c r="O12" s="443"/>
      <c r="P12" s="18"/>
    </row>
    <row r="13" spans="1:256" ht="25.5" customHeight="1">
      <c r="A13" s="453"/>
      <c r="B13" s="421"/>
      <c r="C13" s="421"/>
      <c r="D13" s="153" t="s">
        <v>290</v>
      </c>
      <c r="E13" s="433"/>
      <c r="F13" s="433"/>
      <c r="G13" s="415"/>
      <c r="H13" s="418"/>
      <c r="I13" s="198"/>
      <c r="J13" s="203"/>
      <c r="K13" s="198" t="str">
        <f>IFERROR(CONCATENATE(INDEX('8- Políticas de Administración '!$B$16:$F$53,MATCH('5- Identificación de Riesgos'!J13,'8- Políticas de Administración '!$C$16:$C$54,0),1)," - ",L13),"")</f>
        <v/>
      </c>
      <c r="L13" s="206" t="str">
        <f>IFERROR(VLOOKUP(INDEX('8- Políticas de Administración '!$B$16:$F$63,MATCH('5- Identificación de Riesgos'!J13,'8- Políticas de Administración '!$C$16:$C$64,0),1),'8- Políticas de Administración '!$B$16:$F$64,5,FALSE),"")</f>
        <v/>
      </c>
      <c r="M13" s="421"/>
      <c r="N13" s="424"/>
      <c r="O13" s="443"/>
      <c r="P13" s="18"/>
    </row>
    <row r="14" spans="1:256" ht="44.25" customHeight="1">
      <c r="A14" s="453"/>
      <c r="B14" s="421"/>
      <c r="C14" s="421"/>
      <c r="D14" s="207" t="s">
        <v>291</v>
      </c>
      <c r="E14" s="433"/>
      <c r="F14" s="433"/>
      <c r="G14" s="415"/>
      <c r="H14" s="418"/>
      <c r="I14" s="198"/>
      <c r="J14" s="203"/>
      <c r="K14" s="198" t="str">
        <f>IFERROR(CONCATENATE(INDEX('8- Políticas de Administración '!$B$16:$F$53,MATCH('5- Identificación de Riesgos'!J14,'8- Políticas de Administración '!$C$16:$C$54,0),1)," - ",L14),"")</f>
        <v/>
      </c>
      <c r="L14" s="206" t="str">
        <f>IFERROR(VLOOKUP(INDEX('8- Políticas de Administración '!$B$16:$F$63,MATCH('5- Identificación de Riesgos'!J14,'8- Políticas de Administración '!$C$16:$C$64,0),1),'8- Políticas de Administración '!$B$16:$F$64,5,FALSE),"")</f>
        <v/>
      </c>
      <c r="M14" s="421"/>
      <c r="N14" s="424"/>
      <c r="O14" s="443"/>
      <c r="P14" s="18"/>
    </row>
    <row r="15" spans="1:256" ht="26.25" customHeight="1">
      <c r="A15" s="453"/>
      <c r="B15" s="421"/>
      <c r="C15" s="421"/>
      <c r="D15" s="207" t="s">
        <v>292</v>
      </c>
      <c r="E15" s="433"/>
      <c r="F15" s="433"/>
      <c r="G15" s="415"/>
      <c r="H15" s="418"/>
      <c r="I15" s="198"/>
      <c r="J15" s="203"/>
      <c r="K15" s="198" t="str">
        <f>IFERROR(CONCATENATE(INDEX('8- Políticas de Administración '!$B$16:$F$53,MATCH('5- Identificación de Riesgos'!J15,'8- Políticas de Administración '!$C$16:$C$54,0),1)," - ",L15),"")</f>
        <v/>
      </c>
      <c r="L15" s="206" t="str">
        <f>IFERROR(VLOOKUP(INDEX('8- Políticas de Administración '!$B$16:$F$63,MATCH('5- Identificación de Riesgos'!J15,'8- Políticas de Administración '!$C$16:$C$64,0),1),'8- Políticas de Administración '!$B$16:$F$64,5,FALSE),"")</f>
        <v/>
      </c>
      <c r="M15" s="421"/>
      <c r="N15" s="424"/>
      <c r="O15" s="443"/>
      <c r="P15" s="18"/>
    </row>
    <row r="16" spans="1:256" ht="16.5">
      <c r="A16" s="453"/>
      <c r="B16" s="421"/>
      <c r="C16" s="421"/>
      <c r="D16" s="208"/>
      <c r="E16" s="433"/>
      <c r="F16" s="433"/>
      <c r="G16" s="415"/>
      <c r="H16" s="418"/>
      <c r="I16" s="198"/>
      <c r="J16" s="203"/>
      <c r="K16" s="198" t="str">
        <f>IFERROR(CONCATENATE(INDEX('8- Políticas de Administración '!$B$16:$F$53,MATCH('5- Identificación de Riesgos'!J16,'8- Políticas de Administración '!$C$16:$C$54,0),1)," - ",L16),"")</f>
        <v/>
      </c>
      <c r="L16" s="206" t="str">
        <f>IFERROR(VLOOKUP(INDEX('8- Políticas de Administración '!$B$16:$F$63,MATCH('5- Identificación de Riesgos'!J16,'8- Políticas de Administración '!$C$16:$C$64,0),1),'8- Políticas de Administración '!$B$16:$F$64,5,FALSE),"")</f>
        <v/>
      </c>
      <c r="M16" s="421"/>
      <c r="N16" s="424"/>
      <c r="O16" s="443"/>
      <c r="P16" s="18"/>
    </row>
    <row r="17" spans="1:16" ht="16.5">
      <c r="A17" s="453"/>
      <c r="B17" s="421"/>
      <c r="C17" s="421"/>
      <c r="D17" s="208"/>
      <c r="E17" s="433"/>
      <c r="F17" s="433"/>
      <c r="G17" s="415"/>
      <c r="H17" s="418"/>
      <c r="I17" s="198"/>
      <c r="J17" s="203"/>
      <c r="K17" s="198" t="str">
        <f>IFERROR(CONCATENATE(INDEX('8- Políticas de Administración '!$B$16:$F$53,MATCH('5- Identificación de Riesgos'!J17,'8- Políticas de Administración '!$C$16:$C$54,0),1)," - ",L17),"")</f>
        <v/>
      </c>
      <c r="L17" s="206" t="str">
        <f>IFERROR(VLOOKUP(INDEX('8- Políticas de Administración '!$B$16:$F$63,MATCH('5- Identificación de Riesgos'!J17,'8- Políticas de Administración '!$C$16:$C$64,0),1),'8- Políticas de Administración '!$B$16:$F$64,5,FALSE),"")</f>
        <v/>
      </c>
      <c r="M17" s="421"/>
      <c r="N17" s="424"/>
      <c r="O17" s="443"/>
      <c r="P17" s="18"/>
    </row>
    <row r="18" spans="1:16" ht="16.5">
      <c r="A18" s="453"/>
      <c r="B18" s="421"/>
      <c r="C18" s="421"/>
      <c r="D18" s="208"/>
      <c r="E18" s="433"/>
      <c r="F18" s="433"/>
      <c r="G18" s="415"/>
      <c r="H18" s="418"/>
      <c r="I18" s="198"/>
      <c r="J18" s="203"/>
      <c r="K18" s="198" t="str">
        <f>IFERROR(CONCATENATE(INDEX('8- Políticas de Administración '!$B$16:$F$53,MATCH('5- Identificación de Riesgos'!J18,'8- Políticas de Administración '!$C$16:$C$54,0),1)," - ",L18),"")</f>
        <v/>
      </c>
      <c r="L18" s="206" t="str">
        <f>IFERROR(VLOOKUP(INDEX('8- Políticas de Administración '!$B$16:$F$63,MATCH('5- Identificación de Riesgos'!J18,'8- Políticas de Administración '!$C$16:$C$64,0),1),'8- Políticas de Administración '!$B$16:$F$64,5,FALSE),"")</f>
        <v/>
      </c>
      <c r="M18" s="421"/>
      <c r="N18" s="424"/>
      <c r="O18" s="443"/>
      <c r="P18" s="18"/>
    </row>
    <row r="19" spans="1:16" ht="17.25" thickBot="1">
      <c r="A19" s="454"/>
      <c r="B19" s="422"/>
      <c r="C19" s="422"/>
      <c r="D19" s="209"/>
      <c r="E19" s="434"/>
      <c r="F19" s="434"/>
      <c r="G19" s="416"/>
      <c r="H19" s="419"/>
      <c r="I19" s="210"/>
      <c r="J19" s="211"/>
      <c r="K19" s="210" t="str">
        <f>IFERROR(CONCATENATE(INDEX('8- Políticas de Administración '!$B$16:$F$53,MATCH('5- Identificación de Riesgos'!J19,'8- Políticas de Administración '!$C$16:$C$54,0),1)," - ",L19),"")</f>
        <v/>
      </c>
      <c r="L19" s="212" t="str">
        <f>IFERROR(VLOOKUP(INDEX('8- Políticas de Administración '!$B$16:$F$63,MATCH('5- Identificación de Riesgos'!J19,'8- Políticas de Administración '!$C$16:$C$64,0),1),'8- Políticas de Administración '!$B$16:$F$64,5,FALSE),"")</f>
        <v/>
      </c>
      <c r="M19" s="422"/>
      <c r="N19" s="425"/>
      <c r="O19" s="443"/>
      <c r="P19" s="18"/>
    </row>
    <row r="20" spans="1:16" ht="25.5">
      <c r="A20" s="452">
        <v>2</v>
      </c>
      <c r="B20" s="420" t="s">
        <v>293</v>
      </c>
      <c r="C20" s="420" t="s">
        <v>294</v>
      </c>
      <c r="D20" s="152" t="s">
        <v>295</v>
      </c>
      <c r="E20" s="420">
        <v>2565</v>
      </c>
      <c r="F20" s="420">
        <v>20</v>
      </c>
      <c r="G20" s="414">
        <f t="shared" ref="G20" si="0">+F20/E20</f>
        <v>7.7972709551656916E-3</v>
      </c>
      <c r="H20" s="417"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98" t="s">
        <v>282</v>
      </c>
      <c r="J20" s="203" t="s">
        <v>283</v>
      </c>
      <c r="K20" s="204" t="str">
        <f>IFERROR(CONCATENATE(INDEX('8- Políticas de Administración '!$B$16:$F$53,MATCH('5- Identificación de Riesgos'!J20,'8- Políticas de Administración '!$C$16:$C$54,0),1)," - ",L20),"")</f>
        <v>Leve - 1</v>
      </c>
      <c r="L20" s="205">
        <f>IFERROR(VLOOKUP(INDEX('8- Políticas de Administración '!$B$16:$F$63,MATCH('5- Identificación de Riesgos'!J20,'8- Políticas de Administración '!$C$16:$C$64,0),1),'8- Políticas de Administración '!$B$16:$F$64,5,FALSE),"")</f>
        <v>1</v>
      </c>
      <c r="M20" s="420" t="str">
        <f>IFERROR(CONCATENATE(INDEX('8- Políticas de Administración '!$B$16:$F$53,MATCH(ROUND(AVERAGE(L20:L29),0),'8- Políticas de Administración '!$F$16:$F$53,0),1)," - ",ROUND(AVERAGE(L20:L29),0)),"")</f>
        <v>Menor - 2</v>
      </c>
      <c r="N20" s="423" t="str">
        <f>IFERROR(CONCATENATE(VLOOKUP((LEFT(H20,LEN(H20)-4)&amp;LEFT(M20,LEN(M20)-4)),'9- Matriz de Calor '!$D$18:$E$42,2,0)," - ",RIGHT(H20,1)*RIGHT(M20,1)),"")</f>
        <v>Bajo - 2</v>
      </c>
      <c r="O20" s="444">
        <f>RIGHT(H20,1)*RIGHT(M20,1)</f>
        <v>2</v>
      </c>
    </row>
    <row r="21" spans="1:16" ht="42" customHeight="1">
      <c r="A21" s="453"/>
      <c r="B21" s="421"/>
      <c r="C21" s="421"/>
      <c r="D21" s="153" t="s">
        <v>284</v>
      </c>
      <c r="E21" s="421"/>
      <c r="F21" s="421"/>
      <c r="G21" s="415"/>
      <c r="H21" s="418"/>
      <c r="I21" s="198" t="s">
        <v>285</v>
      </c>
      <c r="J21" s="203" t="s">
        <v>296</v>
      </c>
      <c r="K21" s="198" t="str">
        <f>IFERROR(CONCATENATE(INDEX('8- Políticas de Administración '!$B$16:$F$53,MATCH('5- Identificación de Riesgos'!J21,'8- Políticas de Administración '!$C$16:$C$54,0),1)," - ",L21),"")</f>
        <v>Leve - 1</v>
      </c>
      <c r="L21" s="206">
        <f>IFERROR(VLOOKUP(INDEX('8- Políticas de Administración '!$B$16:$F$63,MATCH('5- Identificación de Riesgos'!J21,'8- Políticas de Administración '!$C$16:$C$64,0),1),'8- Políticas de Administración '!$B$16:$F$64,5,FALSE),"")</f>
        <v>1</v>
      </c>
      <c r="M21" s="421"/>
      <c r="N21" s="424"/>
      <c r="O21" s="445"/>
    </row>
    <row r="22" spans="1:16" ht="42" customHeight="1">
      <c r="A22" s="453"/>
      <c r="B22" s="421"/>
      <c r="C22" s="421"/>
      <c r="D22" s="153" t="s">
        <v>297</v>
      </c>
      <c r="E22" s="421"/>
      <c r="F22" s="421"/>
      <c r="G22" s="415"/>
      <c r="H22" s="418"/>
      <c r="I22" s="198" t="s">
        <v>288</v>
      </c>
      <c r="J22" s="203" t="s">
        <v>289</v>
      </c>
      <c r="K22" s="198" t="str">
        <f>IFERROR(CONCATENATE(INDEX('8- Políticas de Administración '!$B$16:$F$53,MATCH('5- Identificación de Riesgos'!J22,'8- Políticas de Administración '!$C$16:$C$54,0),1)," - ",L22),"")</f>
        <v>Moderado - 3</v>
      </c>
      <c r="L22" s="206">
        <f>IFERROR(VLOOKUP(INDEX('8- Políticas de Administración '!$B$16:$F$63,MATCH('5- Identificación de Riesgos'!J22,'8- Políticas de Administración '!$C$16:$C$64,0),1),'8- Políticas de Administración '!$B$16:$F$64,5,FALSE),"")</f>
        <v>3</v>
      </c>
      <c r="M22" s="421"/>
      <c r="N22" s="424"/>
      <c r="O22" s="445"/>
    </row>
    <row r="23" spans="1:16" ht="42" customHeight="1">
      <c r="A23" s="453"/>
      <c r="B23" s="421"/>
      <c r="C23" s="421"/>
      <c r="D23" s="153" t="s">
        <v>290</v>
      </c>
      <c r="E23" s="421"/>
      <c r="F23" s="421"/>
      <c r="G23" s="415"/>
      <c r="H23" s="418"/>
      <c r="I23" s="198"/>
      <c r="J23" s="203"/>
      <c r="K23" s="198" t="str">
        <f>IFERROR(CONCATENATE(INDEX('8- Políticas de Administración '!$B$16:$F$53,MATCH('5- Identificación de Riesgos'!J23,'8- Políticas de Administración '!$C$16:$C$54,0),1)," - ",L23),"")</f>
        <v/>
      </c>
      <c r="L23" s="206" t="str">
        <f>IFERROR(VLOOKUP(INDEX('8- Políticas de Administración '!$B$16:$F$63,MATCH('5- Identificación de Riesgos'!J23,'8- Políticas de Administración '!$C$16:$C$64,0),1),'8- Políticas de Administración '!$B$16:$F$64,5,FALSE),"")</f>
        <v/>
      </c>
      <c r="M23" s="421"/>
      <c r="N23" s="424"/>
      <c r="O23" s="445"/>
    </row>
    <row r="24" spans="1:16" ht="45.75" customHeight="1">
      <c r="A24" s="453"/>
      <c r="B24" s="421"/>
      <c r="C24" s="421"/>
      <c r="D24" s="153" t="s">
        <v>298</v>
      </c>
      <c r="E24" s="421"/>
      <c r="F24" s="421"/>
      <c r="G24" s="415"/>
      <c r="H24" s="418"/>
      <c r="I24" s="198"/>
      <c r="J24" s="203"/>
      <c r="K24" s="198" t="str">
        <f>IFERROR(CONCATENATE(INDEX('8- Políticas de Administración '!$B$16:$F$53,MATCH('5- Identificación de Riesgos'!J24,'8- Políticas de Administración '!$C$16:$C$54,0),1)," - ",L24),"")</f>
        <v/>
      </c>
      <c r="L24" s="206" t="str">
        <f>IFERROR(VLOOKUP(INDEX('8- Políticas de Administración '!$B$16:$F$63,MATCH('5- Identificación de Riesgos'!J24,'8- Políticas de Administración '!$C$16:$C$64,0),1),'8- Políticas de Administración '!$B$16:$F$64,5,FALSE),"")</f>
        <v/>
      </c>
      <c r="M24" s="421"/>
      <c r="N24" s="424"/>
      <c r="O24" s="445"/>
    </row>
    <row r="25" spans="1:16">
      <c r="A25" s="453"/>
      <c r="B25" s="421"/>
      <c r="C25" s="421"/>
      <c r="D25" s="214"/>
      <c r="E25" s="421"/>
      <c r="F25" s="421"/>
      <c r="G25" s="415"/>
      <c r="H25" s="418"/>
      <c r="I25" s="198"/>
      <c r="J25" s="203"/>
      <c r="K25" s="198" t="str">
        <f>IFERROR(CONCATENATE(INDEX('8- Políticas de Administración '!$B$16:$F$53,MATCH('5- Identificación de Riesgos'!J25,'8- Políticas de Administración '!$C$16:$C$54,0),1)," - ",L25),"")</f>
        <v/>
      </c>
      <c r="L25" s="206" t="str">
        <f>IFERROR(VLOOKUP(INDEX('8- Políticas de Administración '!$B$16:$F$63,MATCH('5- Identificación de Riesgos'!J25,'8- Políticas de Administración '!$C$16:$C$64,0),1),'8- Políticas de Administración '!$B$16:$F$64,5,FALSE),"")</f>
        <v/>
      </c>
      <c r="M25" s="421"/>
      <c r="N25" s="424"/>
      <c r="O25" s="445"/>
    </row>
    <row r="26" spans="1:16">
      <c r="A26" s="453"/>
      <c r="B26" s="421"/>
      <c r="C26" s="421"/>
      <c r="D26" s="208"/>
      <c r="E26" s="421"/>
      <c r="F26" s="421"/>
      <c r="G26" s="415"/>
      <c r="H26" s="418"/>
      <c r="I26" s="198"/>
      <c r="J26" s="203"/>
      <c r="K26" s="198" t="str">
        <f>IFERROR(CONCATENATE(INDEX('8- Políticas de Administración '!$B$16:$F$53,MATCH('5- Identificación de Riesgos'!J26,'8- Políticas de Administración '!$C$16:$C$54,0),1)," - ",L26),"")</f>
        <v/>
      </c>
      <c r="L26" s="206" t="str">
        <f>IFERROR(VLOOKUP(INDEX('8- Políticas de Administración '!$B$16:$F$63,MATCH('5- Identificación de Riesgos'!J26,'8- Políticas de Administración '!$C$16:$C$64,0),1),'8- Políticas de Administración '!$B$16:$F$64,5,FALSE),"")</f>
        <v/>
      </c>
      <c r="M26" s="421"/>
      <c r="N26" s="424"/>
      <c r="O26" s="445"/>
    </row>
    <row r="27" spans="1:16">
      <c r="A27" s="453"/>
      <c r="B27" s="421"/>
      <c r="C27" s="421"/>
      <c r="D27" s="208"/>
      <c r="E27" s="421"/>
      <c r="F27" s="421"/>
      <c r="G27" s="415"/>
      <c r="H27" s="418"/>
      <c r="I27" s="198"/>
      <c r="J27" s="203"/>
      <c r="K27" s="198" t="str">
        <f>IFERROR(CONCATENATE(INDEX('8- Políticas de Administración '!$B$16:$F$53,MATCH('5- Identificación de Riesgos'!J27,'8- Políticas de Administración '!$C$16:$C$54,0),1)," - ",L27),"")</f>
        <v/>
      </c>
      <c r="L27" s="206" t="str">
        <f>IFERROR(VLOOKUP(INDEX('8- Políticas de Administración '!$B$16:$F$63,MATCH('5- Identificación de Riesgos'!J27,'8- Políticas de Administración '!$C$16:$C$64,0),1),'8- Políticas de Administración '!$B$16:$F$64,5,FALSE),"")</f>
        <v/>
      </c>
      <c r="M27" s="421"/>
      <c r="N27" s="424"/>
      <c r="O27" s="445"/>
    </row>
    <row r="28" spans="1:16">
      <c r="A28" s="453"/>
      <c r="B28" s="421"/>
      <c r="C28" s="421"/>
      <c r="D28" s="208"/>
      <c r="E28" s="421"/>
      <c r="F28" s="421"/>
      <c r="G28" s="415"/>
      <c r="H28" s="418"/>
      <c r="I28" s="198"/>
      <c r="J28" s="203"/>
      <c r="K28" s="198" t="str">
        <f>IFERROR(CONCATENATE(INDEX('8- Políticas de Administración '!$B$16:$F$53,MATCH('5- Identificación de Riesgos'!J28,'8- Políticas de Administración '!$C$16:$C$54,0),1)," - ",L28),"")</f>
        <v/>
      </c>
      <c r="L28" s="206" t="str">
        <f>IFERROR(VLOOKUP(INDEX('8- Políticas de Administración '!$B$16:$F$63,MATCH('5- Identificación de Riesgos'!J28,'8- Políticas de Administración '!$C$16:$C$64,0),1),'8- Políticas de Administración '!$B$16:$F$64,5,FALSE),"")</f>
        <v/>
      </c>
      <c r="M28" s="421"/>
      <c r="N28" s="424"/>
      <c r="O28" s="445"/>
    </row>
    <row r="29" spans="1:16" ht="15.75" thickBot="1">
      <c r="A29" s="454"/>
      <c r="B29" s="422"/>
      <c r="C29" s="422"/>
      <c r="D29" s="209"/>
      <c r="E29" s="422"/>
      <c r="F29" s="422"/>
      <c r="G29" s="416"/>
      <c r="H29" s="419"/>
      <c r="I29" s="210"/>
      <c r="J29" s="211"/>
      <c r="K29" s="210" t="str">
        <f>IFERROR(CONCATENATE(INDEX('8- Políticas de Administración '!$B$16:$F$53,MATCH('5- Identificación de Riesgos'!J29,'8- Políticas de Administración '!$C$16:$C$54,0),1)," - ",L29),"")</f>
        <v/>
      </c>
      <c r="L29" s="212" t="str">
        <f>IFERROR(VLOOKUP(INDEX('8- Políticas de Administración '!$B$16:$F$63,MATCH('5- Identificación de Riesgos'!J29,'8- Políticas de Administración '!$C$16:$C$64,0),1),'8- Políticas de Administración '!$B$16:$F$64,5,FALSE),"")</f>
        <v/>
      </c>
      <c r="M29" s="422"/>
      <c r="N29" s="425"/>
      <c r="O29" s="445"/>
    </row>
    <row r="30" spans="1:16" ht="34.5" customHeight="1">
      <c r="A30" s="452">
        <v>3</v>
      </c>
      <c r="B30" s="432" t="s">
        <v>299</v>
      </c>
      <c r="C30" s="420" t="s">
        <v>300</v>
      </c>
      <c r="D30" s="152" t="s">
        <v>301</v>
      </c>
      <c r="E30" s="420">
        <v>60</v>
      </c>
      <c r="F30" s="420">
        <v>10</v>
      </c>
      <c r="G30" s="414">
        <f t="shared" ref="G30" si="1">+F30/E30</f>
        <v>0.16666666666666666</v>
      </c>
      <c r="H30" s="417"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Media - 3</v>
      </c>
      <c r="I30" s="204" t="s">
        <v>288</v>
      </c>
      <c r="J30" s="213" t="s">
        <v>289</v>
      </c>
      <c r="K30" s="204" t="str">
        <f>IFERROR(CONCATENATE(INDEX('8- Políticas de Administración '!$B$16:$F$53,MATCH('5- Identificación de Riesgos'!J30,'8- Políticas de Administración '!$C$16:$C$54,0),1)," - ",L30),"")</f>
        <v>Moderado - 3</v>
      </c>
      <c r="L30" s="205">
        <f>IFERROR(VLOOKUP(INDEX('8- Políticas de Administración '!$B$16:$F$63,MATCH('5- Identificación de Riesgos'!J30,'8- Políticas de Administración '!$C$16:$C$64,0),1),'8- Políticas de Administración '!$B$16:$F$64,5,FALSE),"")</f>
        <v>3</v>
      </c>
      <c r="M30" s="420" t="str">
        <f>IFERROR(CONCATENATE(INDEX('8- Políticas de Administración '!$B$16:$F$53,MATCH(ROUND(AVERAGE(L30:L39),0),'8- Políticas de Administración '!$F$16:$F$53,0),1)," - ",ROUND(AVERAGE(L30:L39),0)),"")</f>
        <v>Moderado - 3</v>
      </c>
      <c r="N30" s="423" t="str">
        <f>IFERROR(CONCATENATE(VLOOKUP((LEFT(H30,LEN(H30)-4)&amp;LEFT(M30,LEN(M30)-4)),'9- Matriz de Calor '!$D$18:$E$42,2,0)," - ",RIGHT(H30,1)*RIGHT(M30,1)),"")</f>
        <v>Moderado - 9</v>
      </c>
      <c r="O30" s="445">
        <f>RIGHT(H30,1)*RIGHT(M30,1)</f>
        <v>9</v>
      </c>
    </row>
    <row r="31" spans="1:16" ht="31.5" customHeight="1">
      <c r="A31" s="453"/>
      <c r="B31" s="433"/>
      <c r="C31" s="421"/>
      <c r="D31" s="153" t="s">
        <v>302</v>
      </c>
      <c r="E31" s="421"/>
      <c r="F31" s="421"/>
      <c r="G31" s="415"/>
      <c r="H31" s="418"/>
      <c r="I31" s="198"/>
      <c r="J31" s="203"/>
      <c r="K31" s="198" t="str">
        <f>IFERROR(CONCATENATE(INDEX('8- Políticas de Administración '!$B$16:$F$53,MATCH('5- Identificación de Riesgos'!J31,'8- Políticas de Administración '!$C$16:$C$54,0),1)," - ",L31),"")</f>
        <v/>
      </c>
      <c r="L31" s="206" t="str">
        <f>IFERROR(VLOOKUP(INDEX('8- Políticas de Administración '!$B$16:$F$63,MATCH('5- Identificación de Riesgos'!J31,'8- Políticas de Administración '!$C$16:$C$64,0),1),'8- Políticas de Administración '!$B$16:$F$64,5,FALSE),"")</f>
        <v/>
      </c>
      <c r="M31" s="421"/>
      <c r="N31" s="424"/>
      <c r="O31" s="445"/>
    </row>
    <row r="32" spans="1:16">
      <c r="A32" s="453"/>
      <c r="B32" s="433"/>
      <c r="C32" s="421"/>
      <c r="D32" s="153"/>
      <c r="E32" s="421"/>
      <c r="F32" s="421"/>
      <c r="G32" s="415"/>
      <c r="H32" s="418"/>
      <c r="I32" s="198"/>
      <c r="J32" s="203"/>
      <c r="K32" s="198" t="str">
        <f>IFERROR(CONCATENATE(INDEX('8- Políticas de Administración '!$B$16:$F$53,MATCH('5- Identificación de Riesgos'!J32,'8- Políticas de Administración '!$C$16:$C$54,0),1)," - ",L32),"")</f>
        <v/>
      </c>
      <c r="L32" s="206" t="str">
        <f>IFERROR(VLOOKUP(INDEX('8- Políticas de Administración '!$B$16:$F$63,MATCH('5- Identificación de Riesgos'!J32,'8- Políticas de Administración '!$C$16:$C$64,0),1),'8- Políticas de Administración '!$B$16:$F$64,5,FALSE),"")</f>
        <v/>
      </c>
      <c r="M32" s="421"/>
      <c r="N32" s="424"/>
      <c r="O32" s="445"/>
    </row>
    <row r="33" spans="1:15">
      <c r="A33" s="453"/>
      <c r="B33" s="433"/>
      <c r="C33" s="421"/>
      <c r="D33" s="153"/>
      <c r="E33" s="421"/>
      <c r="F33" s="421"/>
      <c r="G33" s="415"/>
      <c r="H33" s="418"/>
      <c r="I33" s="198"/>
      <c r="J33" s="203"/>
      <c r="K33" s="198" t="str">
        <f>IFERROR(CONCATENATE(INDEX('8- Políticas de Administración '!$B$16:$F$53,MATCH('5- Identificación de Riesgos'!J33,'8- Políticas de Administración '!$C$16:$C$54,0),1)," - ",L33),"")</f>
        <v/>
      </c>
      <c r="L33" s="206" t="str">
        <f>IFERROR(VLOOKUP(INDEX('8- Políticas de Administración '!$B$16:$F$63,MATCH('5- Identificación de Riesgos'!J33,'8- Políticas de Administración '!$C$16:$C$64,0),1),'8- Políticas de Administración '!$B$16:$F$64,5,FALSE),"")</f>
        <v/>
      </c>
      <c r="M33" s="421"/>
      <c r="N33" s="424"/>
      <c r="O33" s="445"/>
    </row>
    <row r="34" spans="1:15">
      <c r="A34" s="453"/>
      <c r="B34" s="433"/>
      <c r="C34" s="421"/>
      <c r="D34" s="208"/>
      <c r="E34" s="421"/>
      <c r="F34" s="421"/>
      <c r="G34" s="415"/>
      <c r="H34" s="418"/>
      <c r="I34" s="198"/>
      <c r="J34" s="203"/>
      <c r="K34" s="198" t="str">
        <f>IFERROR(CONCATENATE(INDEX('8- Políticas de Administración '!$B$16:$F$53,MATCH('5- Identificación de Riesgos'!J34,'8- Políticas de Administración '!$C$16:$C$54,0),1)," - ",L34),"")</f>
        <v/>
      </c>
      <c r="L34" s="206" t="str">
        <f>IFERROR(VLOOKUP(INDEX('8- Políticas de Administración '!$B$16:$F$63,MATCH('5- Identificación de Riesgos'!J34,'8- Políticas de Administración '!$C$16:$C$64,0),1),'8- Políticas de Administración '!$B$16:$F$64,5,FALSE),"")</f>
        <v/>
      </c>
      <c r="M34" s="421"/>
      <c r="N34" s="424"/>
      <c r="O34" s="445"/>
    </row>
    <row r="35" spans="1:15">
      <c r="A35" s="453"/>
      <c r="B35" s="433"/>
      <c r="C35" s="421"/>
      <c r="D35" s="215"/>
      <c r="E35" s="421"/>
      <c r="F35" s="421"/>
      <c r="G35" s="415"/>
      <c r="H35" s="418"/>
      <c r="I35" s="198"/>
      <c r="J35" s="203"/>
      <c r="K35" s="198" t="str">
        <f>IFERROR(CONCATENATE(INDEX('8- Políticas de Administración '!$B$16:$F$53,MATCH('5- Identificación de Riesgos'!J35,'8- Políticas de Administración '!$C$16:$C$54,0),1)," - ",L35),"")</f>
        <v/>
      </c>
      <c r="L35" s="206" t="str">
        <f>IFERROR(VLOOKUP(INDEX('8- Políticas de Administración '!$B$16:$F$63,MATCH('5- Identificación de Riesgos'!J35,'8- Políticas de Administración '!$C$16:$C$64,0),1),'8- Políticas de Administración '!$B$16:$F$64,5,FALSE),"")</f>
        <v/>
      </c>
      <c r="M35" s="421"/>
      <c r="N35" s="424"/>
      <c r="O35" s="445"/>
    </row>
    <row r="36" spans="1:15">
      <c r="A36" s="453"/>
      <c r="B36" s="433"/>
      <c r="C36" s="421"/>
      <c r="D36" s="207"/>
      <c r="E36" s="421"/>
      <c r="F36" s="421"/>
      <c r="G36" s="415"/>
      <c r="H36" s="418"/>
      <c r="I36" s="198"/>
      <c r="J36" s="203"/>
      <c r="K36" s="198" t="str">
        <f>IFERROR(CONCATENATE(INDEX('8- Políticas de Administración '!$B$16:$F$53,MATCH('5- Identificación de Riesgos'!J36,'8- Políticas de Administración '!$C$16:$C$54,0),1)," - ",L36),"")</f>
        <v/>
      </c>
      <c r="L36" s="206" t="str">
        <f>IFERROR(VLOOKUP(INDEX('8- Políticas de Administración '!$B$16:$F$63,MATCH('5- Identificación de Riesgos'!J36,'8- Políticas de Administración '!$C$16:$C$64,0),1),'8- Políticas de Administración '!$B$16:$F$64,5,FALSE),"")</f>
        <v/>
      </c>
      <c r="M36" s="421"/>
      <c r="N36" s="424"/>
      <c r="O36" s="445"/>
    </row>
    <row r="37" spans="1:15">
      <c r="A37" s="453"/>
      <c r="B37" s="433"/>
      <c r="C37" s="421"/>
      <c r="D37" s="208"/>
      <c r="E37" s="421"/>
      <c r="F37" s="421"/>
      <c r="G37" s="415"/>
      <c r="H37" s="418"/>
      <c r="I37" s="198"/>
      <c r="J37" s="203"/>
      <c r="K37" s="198" t="str">
        <f>IFERROR(CONCATENATE(INDEX('8- Políticas de Administración '!$B$16:$F$53,MATCH('5- Identificación de Riesgos'!J37,'8- Políticas de Administración '!$C$16:$C$54,0),1)," - ",L37),"")</f>
        <v/>
      </c>
      <c r="L37" s="206" t="str">
        <f>IFERROR(VLOOKUP(INDEX('8- Políticas de Administración '!$B$16:$F$63,MATCH('5- Identificación de Riesgos'!J37,'8- Políticas de Administración '!$C$16:$C$64,0),1),'8- Políticas de Administración '!$B$16:$F$64,5,FALSE),"")</f>
        <v/>
      </c>
      <c r="M37" s="421"/>
      <c r="N37" s="424"/>
      <c r="O37" s="445"/>
    </row>
    <row r="38" spans="1:15">
      <c r="A38" s="453"/>
      <c r="B38" s="433"/>
      <c r="C38" s="421"/>
      <c r="D38" s="208"/>
      <c r="E38" s="421"/>
      <c r="F38" s="421"/>
      <c r="G38" s="415"/>
      <c r="H38" s="418"/>
      <c r="I38" s="198"/>
      <c r="J38" s="203"/>
      <c r="K38" s="198" t="str">
        <f>IFERROR(CONCATENATE(INDEX('8- Políticas de Administración '!$B$16:$F$53,MATCH('5- Identificación de Riesgos'!J38,'8- Políticas de Administración '!$C$16:$C$54,0),1)," - ",L38),"")</f>
        <v/>
      </c>
      <c r="L38" s="206" t="str">
        <f>IFERROR(VLOOKUP(INDEX('8- Políticas de Administración '!$B$16:$F$63,MATCH('5- Identificación de Riesgos'!J38,'8- Políticas de Administración '!$C$16:$C$64,0),1),'8- Políticas de Administración '!$B$16:$F$64,5,FALSE),"")</f>
        <v/>
      </c>
      <c r="M38" s="421"/>
      <c r="N38" s="424"/>
      <c r="O38" s="445"/>
    </row>
    <row r="39" spans="1:15" ht="15.75" thickBot="1">
      <c r="A39" s="454"/>
      <c r="B39" s="434"/>
      <c r="C39" s="422"/>
      <c r="D39" s="209"/>
      <c r="E39" s="422"/>
      <c r="F39" s="422"/>
      <c r="G39" s="416"/>
      <c r="H39" s="419"/>
      <c r="I39" s="210"/>
      <c r="J39" s="211"/>
      <c r="K39" s="210" t="str">
        <f>IFERROR(CONCATENATE(INDEX('8- Políticas de Administración '!$B$16:$F$53,MATCH('5- Identificación de Riesgos'!J39,'8- Políticas de Administración '!$C$16:$C$54,0),1)," - ",L39),"")</f>
        <v/>
      </c>
      <c r="L39" s="212" t="str">
        <f>IFERROR(VLOOKUP(INDEX('8- Políticas de Administración '!$B$16:$F$63,MATCH('5- Identificación de Riesgos'!J39,'8- Políticas de Administración '!$C$16:$C$64,0),1),'8- Políticas de Administración '!$B$16:$F$64,5,FALSE),"")</f>
        <v/>
      </c>
      <c r="M39" s="422"/>
      <c r="N39" s="425"/>
      <c r="O39" s="445"/>
    </row>
    <row r="40" spans="1:15" ht="55.5" customHeight="1">
      <c r="A40" s="462">
        <v>4</v>
      </c>
      <c r="B40" s="432" t="s">
        <v>303</v>
      </c>
      <c r="C40" s="420" t="s">
        <v>304</v>
      </c>
      <c r="D40" s="152" t="s">
        <v>305</v>
      </c>
      <c r="E40" s="420">
        <v>200</v>
      </c>
      <c r="F40" s="420">
        <v>10</v>
      </c>
      <c r="G40" s="456">
        <f t="shared" ref="G40" si="2">F40/E40</f>
        <v>0.05</v>
      </c>
      <c r="H40" s="417"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Baja - 2</v>
      </c>
      <c r="I40" s="204" t="s">
        <v>288</v>
      </c>
      <c r="J40" s="213" t="s">
        <v>289</v>
      </c>
      <c r="K40" s="204" t="str">
        <f>IFERROR(CONCATENATE(INDEX('8- Políticas de Administración '!$B$16:$F$53,MATCH('5- Identificación de Riesgos'!J40,'8- Políticas de Administración '!$C$16:$C$54,0),1)," - ",L40),"")</f>
        <v>Moderado - 3</v>
      </c>
      <c r="L40" s="205">
        <f>IFERROR(VLOOKUP(INDEX('8- Políticas de Administración '!$B$16:$F$63,MATCH('5- Identificación de Riesgos'!J40,'8- Políticas de Administración '!$C$16:$C$64,0),1),'8- Políticas de Administración '!$B$16:$F$64,5,FALSE),"")</f>
        <v>3</v>
      </c>
      <c r="M40" s="420" t="str">
        <f>IFERROR(CONCATENATE(INDEX('8- Políticas de Administración '!$B$16:$F$53,MATCH(ROUND(AVERAGE(L40:L49),0),'8- Políticas de Administración '!$F$16:$F$53,0),1)," - ",ROUND(AVERAGE(L40:L49),0)),"")</f>
        <v>Moderado - 3</v>
      </c>
      <c r="N40" s="423" t="str">
        <f>IFERROR(CONCATENATE(VLOOKUP((LEFT(H40,LEN(H40)-4)&amp;LEFT(M40,LEN(M40)-4)),'9- Matriz de Calor '!$D$18:$E$42,2,0)," - ",RIGHT(H40,1)*RIGHT(M40,1)),"")</f>
        <v>Moderado - 6</v>
      </c>
      <c r="O40" s="445">
        <f>RIGHT(H40,1)*RIGHT(M40,1)</f>
        <v>6</v>
      </c>
    </row>
    <row r="41" spans="1:15" ht="31.5" customHeight="1">
      <c r="A41" s="463"/>
      <c r="B41" s="433"/>
      <c r="C41" s="421"/>
      <c r="D41" s="153" t="s">
        <v>306</v>
      </c>
      <c r="E41" s="421"/>
      <c r="F41" s="421"/>
      <c r="G41" s="457"/>
      <c r="H41" s="418"/>
      <c r="I41" s="198"/>
      <c r="J41" s="203"/>
      <c r="K41" s="198" t="str">
        <f>IFERROR(CONCATENATE(INDEX('8- Políticas de Administración '!$B$16:$F$53,MATCH('5- Identificación de Riesgos'!J41,'8- Políticas de Administración '!$C$16:$C$54,0),1)," - ",L41),"")</f>
        <v/>
      </c>
      <c r="L41" s="206" t="str">
        <f>IFERROR(VLOOKUP(INDEX('8- Políticas de Administración '!$B$16:$F$63,MATCH('5- Identificación de Riesgos'!J41,'8- Políticas de Administración '!$C$16:$C$64,0),1),'8- Políticas de Administración '!$B$16:$F$64,5,FALSE),"")</f>
        <v/>
      </c>
      <c r="M41" s="421"/>
      <c r="N41" s="424"/>
      <c r="O41" s="445"/>
    </row>
    <row r="42" spans="1:15" ht="24" customHeight="1">
      <c r="A42" s="463"/>
      <c r="B42" s="433"/>
      <c r="C42" s="421"/>
      <c r="D42" s="208" t="s">
        <v>307</v>
      </c>
      <c r="E42" s="421"/>
      <c r="F42" s="421"/>
      <c r="G42" s="457"/>
      <c r="H42" s="418"/>
      <c r="I42" s="198"/>
      <c r="J42" s="203"/>
      <c r="K42" s="198" t="str">
        <f>IFERROR(CONCATENATE(INDEX('8- Políticas de Administración '!$B$16:$F$53,MATCH('5- Identificación de Riesgos'!J42,'8- Políticas de Administración '!$C$16:$C$54,0),1)," - ",L42),"")</f>
        <v/>
      </c>
      <c r="L42" s="206" t="str">
        <f>IFERROR(VLOOKUP(INDEX('8- Políticas de Administración '!$B$16:$F$63,MATCH('5- Identificación de Riesgos'!J42,'8- Políticas de Administración '!$C$16:$C$64,0),1),'8- Políticas de Administración '!$B$16:$F$64,5,FALSE),"")</f>
        <v/>
      </c>
      <c r="M42" s="421"/>
      <c r="N42" s="424"/>
      <c r="O42" s="445"/>
    </row>
    <row r="43" spans="1:15" ht="36.75" customHeight="1">
      <c r="A43" s="463"/>
      <c r="B43" s="433"/>
      <c r="C43" s="421"/>
      <c r="D43" s="215" t="s">
        <v>308</v>
      </c>
      <c r="E43" s="421"/>
      <c r="F43" s="421"/>
      <c r="G43" s="457"/>
      <c r="H43" s="418"/>
      <c r="I43" s="198"/>
      <c r="J43" s="203"/>
      <c r="K43" s="198" t="str">
        <f>IFERROR(CONCATENATE(INDEX('8- Políticas de Administración '!$B$16:$F$53,MATCH('5- Identificación de Riesgos'!J43,'8- Políticas de Administración '!$C$16:$C$54,0),1)," - ",L43),"")</f>
        <v/>
      </c>
      <c r="L43" s="206" t="str">
        <f>IFERROR(VLOOKUP(INDEX('8- Políticas de Administración '!$B$16:$F$63,MATCH('5- Identificación de Riesgos'!J43,'8- Políticas de Administración '!$C$16:$C$64,0),1),'8- Políticas de Administración '!$B$16:$F$64,5,FALSE),"")</f>
        <v/>
      </c>
      <c r="M43" s="421"/>
      <c r="N43" s="424"/>
      <c r="O43" s="445"/>
    </row>
    <row r="44" spans="1:15">
      <c r="A44" s="463"/>
      <c r="B44" s="433"/>
      <c r="C44" s="421"/>
      <c r="D44" s="208" t="s">
        <v>309</v>
      </c>
      <c r="E44" s="421"/>
      <c r="F44" s="421"/>
      <c r="G44" s="457"/>
      <c r="H44" s="418"/>
      <c r="I44" s="198"/>
      <c r="J44" s="203"/>
      <c r="K44" s="198" t="str">
        <f>IFERROR(CONCATENATE(INDEX('8- Políticas de Administración '!$B$16:$F$53,MATCH('5- Identificación de Riesgos'!J44,'8- Políticas de Administración '!$C$16:$C$54,0),1)," - ",L44),"")</f>
        <v/>
      </c>
      <c r="L44" s="206" t="str">
        <f>IFERROR(VLOOKUP(INDEX('8- Políticas de Administración '!$B$16:$F$63,MATCH('5- Identificación de Riesgos'!J44,'8- Políticas de Administración '!$C$16:$C$64,0),1),'8- Políticas de Administración '!$B$16:$F$64,5,FALSE),"")</f>
        <v/>
      </c>
      <c r="M44" s="421"/>
      <c r="N44" s="424"/>
      <c r="O44" s="445"/>
    </row>
    <row r="45" spans="1:15">
      <c r="A45" s="463"/>
      <c r="B45" s="433"/>
      <c r="C45" s="421"/>
      <c r="D45" s="208"/>
      <c r="E45" s="421"/>
      <c r="F45" s="421"/>
      <c r="G45" s="457"/>
      <c r="H45" s="418"/>
      <c r="I45" s="198"/>
      <c r="J45" s="203"/>
      <c r="K45" s="198" t="str">
        <f>IFERROR(CONCATENATE(INDEX('8- Políticas de Administración '!$B$16:$F$53,MATCH('5- Identificación de Riesgos'!J45,'8- Políticas de Administración '!$C$16:$C$54,0),1)," - ",L45),"")</f>
        <v/>
      </c>
      <c r="L45" s="206" t="str">
        <f>IFERROR(VLOOKUP(INDEX('8- Políticas de Administración '!$B$16:$F$63,MATCH('5- Identificación de Riesgos'!J45,'8- Políticas de Administración '!$C$16:$C$64,0),1),'8- Políticas de Administración '!$B$16:$F$64,5,FALSE),"")</f>
        <v/>
      </c>
      <c r="M45" s="421"/>
      <c r="N45" s="424"/>
      <c r="O45" s="445"/>
    </row>
    <row r="46" spans="1:15">
      <c r="A46" s="463"/>
      <c r="B46" s="433"/>
      <c r="C46" s="421"/>
      <c r="D46" s="208"/>
      <c r="E46" s="421"/>
      <c r="F46" s="421"/>
      <c r="G46" s="457"/>
      <c r="H46" s="418"/>
      <c r="I46" s="198"/>
      <c r="J46" s="203"/>
      <c r="K46" s="198" t="str">
        <f>IFERROR(CONCATENATE(INDEX('8- Políticas de Administración '!$B$16:$F$53,MATCH('5- Identificación de Riesgos'!J46,'8- Políticas de Administración '!$C$16:$C$54,0),1)," - ",L46),"")</f>
        <v/>
      </c>
      <c r="L46" s="206" t="str">
        <f>IFERROR(VLOOKUP(INDEX('8- Políticas de Administración '!$B$16:$F$63,MATCH('5- Identificación de Riesgos'!J46,'8- Políticas de Administración '!$C$16:$C$64,0),1),'8- Políticas de Administración '!$B$16:$F$64,5,FALSE),"")</f>
        <v/>
      </c>
      <c r="M46" s="421"/>
      <c r="N46" s="424"/>
      <c r="O46" s="445"/>
    </row>
    <row r="47" spans="1:15">
      <c r="A47" s="463"/>
      <c r="B47" s="433"/>
      <c r="C47" s="421"/>
      <c r="D47" s="208"/>
      <c r="E47" s="421"/>
      <c r="F47" s="421"/>
      <c r="G47" s="457"/>
      <c r="H47" s="418"/>
      <c r="I47" s="198"/>
      <c r="J47" s="203"/>
      <c r="K47" s="198" t="str">
        <f>IFERROR(CONCATENATE(INDEX('8- Políticas de Administración '!$B$16:$F$53,MATCH('5- Identificación de Riesgos'!J47,'8- Políticas de Administración '!$C$16:$C$54,0),1)," - ",L47),"")</f>
        <v/>
      </c>
      <c r="L47" s="206" t="str">
        <f>IFERROR(VLOOKUP(INDEX('8- Políticas de Administración '!$B$16:$F$63,MATCH('5- Identificación de Riesgos'!J47,'8- Políticas de Administración '!$C$16:$C$64,0),1),'8- Políticas de Administración '!$B$16:$F$64,5,FALSE),"")</f>
        <v/>
      </c>
      <c r="M47" s="421"/>
      <c r="N47" s="424"/>
      <c r="O47" s="445"/>
    </row>
    <row r="48" spans="1:15">
      <c r="A48" s="463"/>
      <c r="B48" s="433"/>
      <c r="C48" s="421"/>
      <c r="D48" s="208"/>
      <c r="E48" s="421"/>
      <c r="F48" s="421"/>
      <c r="G48" s="457"/>
      <c r="H48" s="418"/>
      <c r="I48" s="198"/>
      <c r="J48" s="203"/>
      <c r="K48" s="198" t="str">
        <f>IFERROR(CONCATENATE(INDEX('8- Políticas de Administración '!$B$16:$F$53,MATCH('5- Identificación de Riesgos'!J48,'8- Políticas de Administración '!$C$16:$C$54,0),1)," - ",L48),"")</f>
        <v/>
      </c>
      <c r="L48" s="206" t="str">
        <f>IFERROR(VLOOKUP(INDEX('8- Políticas de Administración '!$B$16:$F$63,MATCH('5- Identificación de Riesgos'!J48,'8- Políticas de Administración '!$C$16:$C$64,0),1),'8- Políticas de Administración '!$B$16:$F$64,5,FALSE),"")</f>
        <v/>
      </c>
      <c r="M48" s="421"/>
      <c r="N48" s="424"/>
      <c r="O48" s="445"/>
    </row>
    <row r="49" spans="1:256" ht="15.75" thickBot="1">
      <c r="A49" s="464"/>
      <c r="B49" s="434"/>
      <c r="C49" s="422"/>
      <c r="D49" s="209"/>
      <c r="E49" s="422"/>
      <c r="F49" s="422"/>
      <c r="G49" s="458"/>
      <c r="H49" s="419"/>
      <c r="I49" s="210"/>
      <c r="J49" s="211"/>
      <c r="K49" s="210" t="str">
        <f>IFERROR(CONCATENATE(INDEX('8- Políticas de Administración '!$B$16:$F$53,MATCH('5- Identificación de Riesgos'!J49,'8- Políticas de Administración '!$C$16:$C$54,0),1)," - ",L49),"")</f>
        <v/>
      </c>
      <c r="L49" s="212" t="str">
        <f>IFERROR(VLOOKUP(INDEX('8- Políticas de Administración '!$B$16:$F$63,MATCH('5- Identificación de Riesgos'!J49,'8- Políticas de Administración '!$C$16:$C$64,0),1),'8- Políticas de Administración '!$B$16:$F$64,5,FALSE),"")</f>
        <v/>
      </c>
      <c r="M49" s="422"/>
      <c r="N49" s="425"/>
      <c r="O49" s="445"/>
    </row>
    <row r="50" spans="1:256" ht="25.5">
      <c r="A50" s="462">
        <v>5</v>
      </c>
      <c r="B50" s="432" t="s">
        <v>310</v>
      </c>
      <c r="C50" s="420" t="s">
        <v>311</v>
      </c>
      <c r="D50" s="152" t="s">
        <v>312</v>
      </c>
      <c r="E50" s="420">
        <v>68936</v>
      </c>
      <c r="F50" s="420">
        <v>300</v>
      </c>
      <c r="G50" s="456">
        <f t="shared" ref="G50" si="3">F50/E50</f>
        <v>4.351862597191598E-3</v>
      </c>
      <c r="H50" s="417"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204" t="s">
        <v>288</v>
      </c>
      <c r="J50" s="213" t="s">
        <v>289</v>
      </c>
      <c r="K50" s="204" t="str">
        <f>IFERROR(CONCATENATE(INDEX('8- Políticas de Administración '!$B$16:$F$53,MATCH('5- Identificación de Riesgos'!J50,'8- Políticas de Administración '!$C$16:$C$54,0),1)," - ",L50),"")</f>
        <v>Moderado - 3</v>
      </c>
      <c r="L50" s="205">
        <f>IFERROR(VLOOKUP(INDEX('8- Políticas de Administración '!$B$16:$F$63,MATCH('5- Identificación de Riesgos'!J50,'8- Políticas de Administración '!$C$16:$C$64,0),1),'8- Políticas de Administración '!$B$16:$F$64,5,FALSE),"")</f>
        <v>3</v>
      </c>
      <c r="M50" s="420" t="str">
        <f>IFERROR(CONCATENATE(INDEX('8- Políticas de Administración '!$B$16:$F$53,MATCH(ROUND(AVERAGE(L50:L59),0),'8- Políticas de Administración '!$F$16:$F$53,0),1)," - ",ROUND(AVERAGE(L50:L59),0)),"")</f>
        <v>Menor - 2</v>
      </c>
      <c r="N50" s="423" t="str">
        <f>IFERROR(CONCATENATE(VLOOKUP((LEFT(H50,LEN(H50)-4)&amp;LEFT(M50,LEN(M50)-4)),'9- Matriz de Calor '!$D$18:$E$42,2,0)," - ",RIGHT(H50,1)*RIGHT(M50,1)),"")</f>
        <v>Bajo - 2</v>
      </c>
      <c r="O50" s="445">
        <f>RIGHT(H50,1)*RIGHT(M50,1)</f>
        <v>2</v>
      </c>
    </row>
    <row r="51" spans="1:256" ht="38.25">
      <c r="A51" s="463"/>
      <c r="B51" s="433"/>
      <c r="C51" s="421"/>
      <c r="D51" s="153" t="s">
        <v>313</v>
      </c>
      <c r="E51" s="421"/>
      <c r="F51" s="421"/>
      <c r="G51" s="457"/>
      <c r="H51" s="418"/>
      <c r="I51" s="198" t="s">
        <v>282</v>
      </c>
      <c r="J51" s="203" t="s">
        <v>283</v>
      </c>
      <c r="K51" s="198" t="str">
        <f>IFERROR(CONCATENATE(INDEX('8- Políticas de Administración '!$B$16:$F$53,MATCH('5- Identificación de Riesgos'!J51,'8- Políticas de Administración '!$C$16:$C$54,0),1)," - ",L51),"")</f>
        <v>Leve - 1</v>
      </c>
      <c r="L51" s="206">
        <f>IFERROR(VLOOKUP(INDEX('8- Políticas de Administración '!$B$16:$F$63,MATCH('5- Identificación de Riesgos'!J51,'8- Políticas de Administración '!$C$16:$C$64,0),1),'8- Políticas de Administración '!$B$16:$F$64,5,FALSE),"")</f>
        <v>1</v>
      </c>
      <c r="M51" s="421"/>
      <c r="N51" s="424"/>
      <c r="O51" s="445"/>
    </row>
    <row r="52" spans="1:256" ht="38.25">
      <c r="A52" s="463"/>
      <c r="B52" s="433"/>
      <c r="C52" s="421"/>
      <c r="D52" s="208" t="s">
        <v>314</v>
      </c>
      <c r="E52" s="421"/>
      <c r="F52" s="421"/>
      <c r="G52" s="457"/>
      <c r="H52" s="418"/>
      <c r="I52" s="198" t="s">
        <v>285</v>
      </c>
      <c r="J52" s="203" t="s">
        <v>296</v>
      </c>
      <c r="K52" s="198" t="str">
        <f>IFERROR(CONCATENATE(INDEX('8- Políticas de Administración '!$B$16:$F$53,MATCH('5- Identificación de Riesgos'!J52,'8- Políticas de Administración '!$C$16:$C$54,0),1)," - ",L52),"")</f>
        <v>Leve - 1</v>
      </c>
      <c r="L52" s="206">
        <f>IFERROR(VLOOKUP(INDEX('8- Políticas de Administración '!$B$16:$F$63,MATCH('5- Identificación de Riesgos'!J52,'8- Políticas de Administración '!$C$16:$C$64,0),1),'8- Políticas de Administración '!$B$16:$F$64,5,FALSE),"")</f>
        <v>1</v>
      </c>
      <c r="M52" s="421"/>
      <c r="N52" s="424"/>
      <c r="O52" s="445"/>
    </row>
    <row r="53" spans="1:256" ht="25.5">
      <c r="A53" s="463"/>
      <c r="B53" s="433"/>
      <c r="C53" s="421"/>
      <c r="D53" s="215" t="s">
        <v>315</v>
      </c>
      <c r="E53" s="421"/>
      <c r="F53" s="421"/>
      <c r="G53" s="457"/>
      <c r="H53" s="418"/>
      <c r="I53" s="198"/>
      <c r="J53" s="203"/>
      <c r="K53" s="198" t="str">
        <f>IFERROR(CONCATENATE(INDEX('8- Políticas de Administración '!$B$16:$F$53,MATCH('5- Identificación de Riesgos'!J53,'8- Políticas de Administración '!$C$16:$C$54,0),1)," - ",L53),"")</f>
        <v/>
      </c>
      <c r="L53" s="206" t="str">
        <f>IFERROR(VLOOKUP(INDEX('8- Políticas de Administración '!$B$16:$F$63,MATCH('5- Identificación de Riesgos'!J53,'8- Políticas de Administración '!$C$16:$C$64,0),1),'8- Políticas de Administración '!$B$16:$F$64,5,FALSE),"")</f>
        <v/>
      </c>
      <c r="M53" s="421"/>
      <c r="N53" s="424"/>
      <c r="O53" s="445"/>
    </row>
    <row r="54" spans="1:256">
      <c r="A54" s="463"/>
      <c r="B54" s="433"/>
      <c r="C54" s="421"/>
      <c r="D54" s="208" t="s">
        <v>316</v>
      </c>
      <c r="E54" s="421"/>
      <c r="F54" s="421"/>
      <c r="G54" s="457"/>
      <c r="H54" s="418"/>
      <c r="I54" s="198"/>
      <c r="J54" s="203"/>
      <c r="K54" s="198" t="str">
        <f>IFERROR(CONCATENATE(INDEX('8- Políticas de Administración '!$B$16:$F$53,MATCH('5- Identificación de Riesgos'!J54,'8- Políticas de Administración '!$C$16:$C$54,0),1)," - ",L54),"")</f>
        <v/>
      </c>
      <c r="L54" s="206" t="str">
        <f>IFERROR(VLOOKUP(INDEX('8- Políticas de Administración '!$B$16:$F$63,MATCH('5- Identificación de Riesgos'!J54,'8- Políticas de Administración '!$C$16:$C$64,0),1),'8- Políticas de Administración '!$B$16:$F$64,5,FALSE),"")</f>
        <v/>
      </c>
      <c r="M54" s="421"/>
      <c r="N54" s="424"/>
      <c r="O54" s="445"/>
    </row>
    <row r="55" spans="1:256">
      <c r="A55" s="463"/>
      <c r="B55" s="433"/>
      <c r="C55" s="421"/>
      <c r="D55" s="208" t="s">
        <v>317</v>
      </c>
      <c r="E55" s="421"/>
      <c r="F55" s="421"/>
      <c r="G55" s="457"/>
      <c r="H55" s="418"/>
      <c r="I55" s="198"/>
      <c r="J55" s="203"/>
      <c r="K55" s="198" t="str">
        <f>IFERROR(CONCATENATE(INDEX('8- Políticas de Administración '!$B$16:$F$53,MATCH('5- Identificación de Riesgos'!J55,'8- Políticas de Administración '!$C$16:$C$54,0),1)," - ",L55),"")</f>
        <v/>
      </c>
      <c r="L55" s="206" t="str">
        <f>IFERROR(VLOOKUP(INDEX('8- Políticas de Administración '!$B$16:$F$63,MATCH('5- Identificación de Riesgos'!J55,'8- Políticas de Administración '!$C$16:$C$64,0),1),'8- Políticas de Administración '!$B$16:$F$64,5,FALSE),"")</f>
        <v/>
      </c>
      <c r="M55" s="421"/>
      <c r="N55" s="424"/>
      <c r="O55" s="445"/>
    </row>
    <row r="56" spans="1:256">
      <c r="A56" s="463"/>
      <c r="B56" s="433"/>
      <c r="C56" s="421"/>
      <c r="D56" s="208" t="s">
        <v>318</v>
      </c>
      <c r="E56" s="421"/>
      <c r="F56" s="421"/>
      <c r="G56" s="457"/>
      <c r="H56" s="418"/>
      <c r="I56" s="198"/>
      <c r="J56" s="203"/>
      <c r="K56" s="198" t="str">
        <f>IFERROR(CONCATENATE(INDEX('8- Políticas de Administración '!$B$16:$F$53,MATCH('5- Identificación de Riesgos'!J56,'8- Políticas de Administración '!$C$16:$C$54,0),1)," - ",L56),"")</f>
        <v/>
      </c>
      <c r="L56" s="206" t="str">
        <f>IFERROR(VLOOKUP(INDEX('8- Políticas de Administración '!$B$16:$F$63,MATCH('5- Identificación de Riesgos'!J56,'8- Políticas de Administración '!$C$16:$C$64,0),1),'8- Políticas de Administración '!$B$16:$F$64,5,FALSE),"")</f>
        <v/>
      </c>
      <c r="M56" s="421"/>
      <c r="N56" s="424"/>
      <c r="O56" s="445"/>
    </row>
    <row r="57" spans="1:256">
      <c r="A57" s="463"/>
      <c r="B57" s="433"/>
      <c r="C57" s="421"/>
      <c r="D57" s="208"/>
      <c r="E57" s="421"/>
      <c r="F57" s="421"/>
      <c r="G57" s="457"/>
      <c r="H57" s="418"/>
      <c r="I57" s="198"/>
      <c r="J57" s="203"/>
      <c r="K57" s="198" t="str">
        <f>IFERROR(CONCATENATE(INDEX('8- Políticas de Administración '!$B$16:$F$53,MATCH('5- Identificación de Riesgos'!J57,'8- Políticas de Administración '!$C$16:$C$54,0),1)," - ",L57),"")</f>
        <v/>
      </c>
      <c r="L57" s="206" t="str">
        <f>IFERROR(VLOOKUP(INDEX('8- Políticas de Administración '!$B$16:$F$63,MATCH('5- Identificación de Riesgos'!J57,'8- Políticas de Administración '!$C$16:$C$64,0),1),'8- Políticas de Administración '!$B$16:$F$64,5,FALSE),"")</f>
        <v/>
      </c>
      <c r="M57" s="421"/>
      <c r="N57" s="424"/>
      <c r="O57" s="445"/>
    </row>
    <row r="58" spans="1:256">
      <c r="A58" s="463"/>
      <c r="B58" s="433"/>
      <c r="C58" s="421"/>
      <c r="D58" s="208"/>
      <c r="E58" s="421"/>
      <c r="F58" s="421"/>
      <c r="G58" s="457"/>
      <c r="H58" s="418"/>
      <c r="I58" s="198"/>
      <c r="J58" s="203"/>
      <c r="K58" s="198" t="str">
        <f>IFERROR(CONCATENATE(INDEX('8- Políticas de Administración '!$B$16:$F$53,MATCH('5- Identificación de Riesgos'!J58,'8- Políticas de Administración '!$C$16:$C$54,0),1)," - ",L58),"")</f>
        <v/>
      </c>
      <c r="L58" s="206" t="str">
        <f>IFERROR(VLOOKUP(INDEX('8- Políticas de Administración '!$B$16:$F$63,MATCH('5- Identificación de Riesgos'!J58,'8- Políticas de Administración '!$C$16:$C$64,0),1),'8- Políticas de Administración '!$B$16:$F$64,5,FALSE),"")</f>
        <v/>
      </c>
      <c r="M58" s="421"/>
      <c r="N58" s="424"/>
      <c r="O58" s="445"/>
    </row>
    <row r="59" spans="1:256" ht="15.75" thickBot="1">
      <c r="A59" s="464"/>
      <c r="B59" s="434"/>
      <c r="C59" s="422"/>
      <c r="D59" s="209"/>
      <c r="E59" s="422"/>
      <c r="F59" s="422"/>
      <c r="G59" s="458"/>
      <c r="H59" s="419"/>
      <c r="I59" s="210"/>
      <c r="J59" s="211"/>
      <c r="K59" s="210" t="str">
        <f>IFERROR(CONCATENATE(INDEX('8- Políticas de Administración '!$B$16:$F$53,MATCH('5- Identificación de Riesgos'!J59,'8- Políticas de Administración '!$C$16:$C$54,0),1)," - ",L59),"")</f>
        <v/>
      </c>
      <c r="L59" s="212" t="str">
        <f>IFERROR(VLOOKUP(INDEX('8- Políticas de Administración '!$B$16:$F$63,MATCH('5- Identificación de Riesgos'!J59,'8- Políticas de Administración '!$C$16:$C$64,0),1),'8- Políticas de Administración '!$B$16:$F$64,5,FALSE),"")</f>
        <v/>
      </c>
      <c r="M59" s="422"/>
      <c r="N59" s="425"/>
      <c r="O59" s="445"/>
    </row>
    <row r="60" spans="1:256" s="123" customFormat="1" ht="69" customHeight="1">
      <c r="A60" s="459">
        <v>6</v>
      </c>
      <c r="B60" s="432" t="s">
        <v>319</v>
      </c>
      <c r="C60" s="487" t="s">
        <v>320</v>
      </c>
      <c r="D60" s="216" t="s">
        <v>321</v>
      </c>
      <c r="E60" s="420">
        <v>200</v>
      </c>
      <c r="F60" s="420">
        <v>20</v>
      </c>
      <c r="G60" s="456">
        <f t="shared" ref="G60" si="4">F60/E60</f>
        <v>0.1</v>
      </c>
      <c r="H60" s="417"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Media - 3</v>
      </c>
      <c r="I60" s="204" t="s">
        <v>288</v>
      </c>
      <c r="J60" s="213" t="s">
        <v>289</v>
      </c>
      <c r="K60" s="204" t="str">
        <f>IFERROR(CONCATENATE(INDEX('8- Políticas de Administración '!$B$16:$F$53,MATCH('5- Identificación de Riesgos'!J60,'8- Políticas de Administración '!$C$16:$C$54,0),1)," - ",L60),"")</f>
        <v>Moderado - 3</v>
      </c>
      <c r="L60" s="205">
        <f>IFERROR(VLOOKUP(INDEX('8- Políticas de Administración '!$B$16:$F$63,MATCH('5- Identificación de Riesgos'!J60,'8- Políticas de Administración '!$C$16:$C$64,0),1),'8- Políticas de Administración '!$B$16:$F$64,5,FALSE),"")</f>
        <v>3</v>
      </c>
      <c r="M60" s="420" t="str">
        <f>IFERROR(CONCATENATE(INDEX('8- Políticas de Administración '!$B$16:$F$53,MATCH(ROUND(AVERAGE(L60:L69),0),'8- Políticas de Administración '!$F$16:$F$53,0),1)," - ",ROUND(AVERAGE(L60:L69),0)),"")</f>
        <v>Moderado - 3</v>
      </c>
      <c r="N60" s="423" t="str">
        <f>IFERROR(CONCATENATE(VLOOKUP((LEFT(H60,LEN(H60)-4)&amp;LEFT(M60,LEN(M60)-4)),'9- Matriz de Calor '!$D$18:$E$42,2,0)," - ",RIGHT(H60,1)*RIGHT(M60,1)),"")</f>
        <v>Moderado - 9</v>
      </c>
      <c r="O60" s="438">
        <f>RIGHT(H60,1)*RIGHT(M60,1)</f>
        <v>9</v>
      </c>
      <c r="P60" s="122"/>
      <c r="Q60" s="439" t="s">
        <v>322</v>
      </c>
      <c r="R60" s="439"/>
      <c r="S60" s="439"/>
      <c r="T60" s="439"/>
      <c r="U60" s="439"/>
      <c r="V60" s="439"/>
      <c r="W60" s="122"/>
      <c r="X60" s="122"/>
      <c r="Y60" s="122"/>
      <c r="Z60" s="122"/>
      <c r="AA60" s="122"/>
      <c r="AB60" s="122"/>
      <c r="AC60" s="122"/>
      <c r="AD60" s="122"/>
      <c r="AE60" s="122"/>
      <c r="AF60" s="122"/>
      <c r="AG60" s="122"/>
      <c r="AH60" s="122"/>
      <c r="AI60" s="122"/>
      <c r="AJ60" s="122"/>
      <c r="AK60" s="122"/>
      <c r="AL60" s="122"/>
      <c r="AM60" s="122"/>
      <c r="AN60" s="122"/>
      <c r="AO60" s="122"/>
      <c r="AP60" s="122"/>
      <c r="AQ60" s="122"/>
      <c r="AR60" s="122"/>
      <c r="AS60" s="122"/>
      <c r="AT60" s="122"/>
      <c r="AU60" s="122"/>
      <c r="AV60" s="122"/>
      <c r="AW60" s="122"/>
      <c r="AX60" s="122"/>
      <c r="AY60" s="122"/>
      <c r="AZ60" s="122"/>
      <c r="BA60" s="122"/>
      <c r="BB60" s="122"/>
      <c r="BC60" s="122"/>
      <c r="BD60" s="122"/>
      <c r="BE60" s="122"/>
      <c r="BF60" s="122"/>
      <c r="BG60" s="122"/>
      <c r="BH60" s="122"/>
      <c r="BI60" s="122"/>
      <c r="BJ60" s="122"/>
      <c r="BK60" s="122"/>
      <c r="BL60" s="122"/>
      <c r="BM60" s="122"/>
      <c r="BN60" s="122"/>
      <c r="BO60" s="122"/>
      <c r="BP60" s="122"/>
      <c r="BQ60" s="122"/>
      <c r="BR60" s="122"/>
      <c r="BS60" s="122"/>
      <c r="BT60" s="122"/>
      <c r="BU60" s="122"/>
      <c r="BV60" s="122"/>
      <c r="BW60" s="122"/>
      <c r="BX60" s="122"/>
      <c r="BY60" s="122"/>
      <c r="BZ60" s="122"/>
      <c r="CA60" s="122"/>
      <c r="CB60" s="122"/>
      <c r="CC60" s="122"/>
      <c r="CD60" s="122"/>
      <c r="CE60" s="122"/>
      <c r="CF60" s="122"/>
      <c r="CG60" s="122"/>
      <c r="CH60" s="122"/>
      <c r="CI60" s="122"/>
      <c r="CJ60" s="122"/>
      <c r="CK60" s="122"/>
      <c r="CL60" s="122"/>
      <c r="CM60" s="122"/>
      <c r="CN60" s="122"/>
      <c r="CO60" s="122"/>
      <c r="CP60" s="122"/>
      <c r="CQ60" s="122"/>
      <c r="CR60" s="122"/>
      <c r="CS60" s="122"/>
      <c r="CT60" s="122"/>
      <c r="CU60" s="122"/>
      <c r="CV60" s="122"/>
      <c r="CW60" s="122"/>
      <c r="CX60" s="122"/>
      <c r="CY60" s="122"/>
      <c r="CZ60" s="122"/>
      <c r="DA60" s="122"/>
      <c r="DB60" s="122"/>
      <c r="DC60" s="122"/>
      <c r="DD60" s="122"/>
      <c r="DE60" s="122"/>
      <c r="DF60" s="122"/>
      <c r="DG60" s="122"/>
      <c r="DH60" s="122"/>
      <c r="DI60" s="122"/>
      <c r="DJ60" s="122"/>
      <c r="DK60" s="122"/>
      <c r="DL60" s="122"/>
      <c r="DM60" s="122"/>
      <c r="DN60" s="122"/>
      <c r="DO60" s="122"/>
      <c r="DP60" s="122"/>
      <c r="DQ60" s="122"/>
      <c r="DR60" s="122"/>
      <c r="DS60" s="122"/>
      <c r="DT60" s="122"/>
      <c r="DU60" s="122"/>
      <c r="DV60" s="122"/>
      <c r="DW60" s="122"/>
      <c r="DX60" s="122"/>
      <c r="DY60" s="122"/>
      <c r="DZ60" s="122"/>
      <c r="EA60" s="122"/>
      <c r="EB60" s="122"/>
      <c r="EC60" s="122"/>
      <c r="ED60" s="122"/>
      <c r="EE60" s="122"/>
      <c r="EF60" s="122"/>
      <c r="EG60" s="122"/>
      <c r="EH60" s="122"/>
      <c r="EI60" s="122"/>
      <c r="EJ60" s="122"/>
      <c r="EK60" s="122"/>
      <c r="EL60" s="122"/>
      <c r="EM60" s="122"/>
      <c r="EN60" s="122"/>
      <c r="EO60" s="122"/>
      <c r="EP60" s="122"/>
      <c r="EQ60" s="122"/>
      <c r="ER60" s="122"/>
      <c r="ES60" s="122"/>
      <c r="ET60" s="122"/>
      <c r="EU60" s="122"/>
      <c r="EV60" s="122"/>
      <c r="EW60" s="122"/>
      <c r="EX60" s="122"/>
      <c r="EY60" s="122"/>
      <c r="EZ60" s="122"/>
      <c r="FA60" s="122"/>
      <c r="FB60" s="122"/>
      <c r="FC60" s="122"/>
      <c r="FD60" s="122"/>
      <c r="FE60" s="122"/>
      <c r="FF60" s="122"/>
      <c r="FG60" s="122"/>
      <c r="FH60" s="122"/>
      <c r="FI60" s="122"/>
      <c r="FJ60" s="122"/>
      <c r="FK60" s="122"/>
      <c r="FL60" s="122"/>
      <c r="FM60" s="122"/>
      <c r="FN60" s="122"/>
      <c r="FO60" s="122"/>
      <c r="FP60" s="122"/>
      <c r="FQ60" s="122"/>
      <c r="FR60" s="122"/>
      <c r="FS60" s="122"/>
      <c r="FT60" s="122"/>
      <c r="FU60" s="122"/>
      <c r="FV60" s="122"/>
      <c r="FW60" s="122"/>
      <c r="FX60" s="122"/>
      <c r="FY60" s="122"/>
      <c r="FZ60" s="122"/>
      <c r="GA60" s="122"/>
      <c r="GB60" s="122"/>
      <c r="GC60" s="122"/>
      <c r="GD60" s="122"/>
      <c r="GE60" s="122"/>
      <c r="GF60" s="122"/>
      <c r="GG60" s="122"/>
      <c r="GH60" s="122"/>
      <c r="GI60" s="122"/>
      <c r="GJ60" s="122"/>
      <c r="GK60" s="122"/>
      <c r="GL60" s="122"/>
      <c r="GM60" s="122"/>
      <c r="GN60" s="122"/>
      <c r="GO60" s="122"/>
      <c r="GP60" s="122"/>
      <c r="GQ60" s="122"/>
      <c r="GR60" s="122"/>
      <c r="GS60" s="122"/>
      <c r="GT60" s="122"/>
      <c r="GU60" s="122"/>
      <c r="GV60" s="122"/>
      <c r="GW60" s="122"/>
      <c r="GX60" s="122"/>
      <c r="GY60" s="122"/>
      <c r="GZ60" s="122"/>
      <c r="HA60" s="122"/>
      <c r="HB60" s="122"/>
      <c r="HC60" s="122"/>
      <c r="HD60" s="122"/>
      <c r="HE60" s="122"/>
      <c r="HF60" s="122"/>
      <c r="HG60" s="122"/>
      <c r="HH60" s="122"/>
      <c r="HI60" s="122"/>
      <c r="HJ60" s="122"/>
      <c r="HK60" s="122"/>
      <c r="HL60" s="122"/>
      <c r="HM60" s="122"/>
      <c r="HN60" s="122"/>
      <c r="HO60" s="122"/>
      <c r="HP60" s="122"/>
      <c r="HQ60" s="122"/>
      <c r="HR60" s="122"/>
      <c r="HS60" s="122"/>
      <c r="HT60" s="122"/>
      <c r="HU60" s="122"/>
      <c r="HV60" s="122"/>
      <c r="HW60" s="122"/>
      <c r="HX60" s="122"/>
      <c r="HY60" s="122"/>
      <c r="HZ60" s="122"/>
      <c r="IA60" s="122"/>
      <c r="IB60" s="122"/>
      <c r="IC60" s="122"/>
      <c r="ID60" s="122"/>
      <c r="IE60" s="122"/>
      <c r="IF60" s="122"/>
      <c r="IG60" s="122"/>
      <c r="IH60" s="122"/>
      <c r="II60" s="122"/>
      <c r="IJ60" s="122"/>
      <c r="IK60" s="122"/>
      <c r="IL60" s="122"/>
      <c r="IM60" s="122"/>
      <c r="IN60" s="122"/>
      <c r="IO60" s="122"/>
      <c r="IP60" s="122"/>
      <c r="IQ60" s="122"/>
      <c r="IR60" s="122"/>
      <c r="IS60" s="122"/>
      <c r="IT60" s="122"/>
      <c r="IU60" s="122"/>
      <c r="IV60" s="122"/>
    </row>
    <row r="61" spans="1:256" s="123" customFormat="1" ht="25.5">
      <c r="A61" s="460"/>
      <c r="B61" s="433"/>
      <c r="C61" s="488"/>
      <c r="D61" s="217" t="s">
        <v>323</v>
      </c>
      <c r="E61" s="421"/>
      <c r="F61" s="421"/>
      <c r="G61" s="457"/>
      <c r="H61" s="418"/>
      <c r="I61" s="198"/>
      <c r="J61" s="203"/>
      <c r="K61" s="198" t="str">
        <f>IFERROR(CONCATENATE(INDEX('8- Políticas de Administración '!$B$16:$F$53,MATCH('5- Identificación de Riesgos'!J61,'8- Políticas de Administración '!$C$16:$C$54,0),1)," - ",L61),"")</f>
        <v/>
      </c>
      <c r="L61" s="206" t="str">
        <f>IFERROR(VLOOKUP(INDEX('8- Políticas de Administración '!$B$16:$F$63,MATCH('5- Identificación de Riesgos'!J61,'8- Políticas de Administración '!$C$16:$C$64,0),1),'8- Políticas de Administración '!$B$16:$F$64,5,FALSE),"")</f>
        <v/>
      </c>
      <c r="M61" s="421"/>
      <c r="N61" s="424"/>
      <c r="O61" s="438"/>
      <c r="P61" s="122"/>
      <c r="Q61" s="439"/>
      <c r="R61" s="439"/>
      <c r="S61" s="439"/>
      <c r="T61" s="439"/>
      <c r="U61" s="439"/>
      <c r="V61" s="439"/>
      <c r="W61" s="122"/>
      <c r="X61" s="122"/>
      <c r="Y61" s="122"/>
      <c r="Z61" s="122"/>
      <c r="AA61" s="122"/>
      <c r="AB61" s="122"/>
      <c r="AC61" s="122"/>
      <c r="AD61" s="122"/>
      <c r="AE61" s="122"/>
      <c r="AF61" s="122"/>
      <c r="AG61" s="122"/>
      <c r="AH61" s="122"/>
      <c r="AI61" s="122"/>
      <c r="AJ61" s="122"/>
      <c r="AK61" s="122"/>
      <c r="AL61" s="122"/>
      <c r="AM61" s="122"/>
      <c r="AN61" s="122"/>
      <c r="AO61" s="122"/>
      <c r="AP61" s="122"/>
      <c r="AQ61" s="122"/>
      <c r="AR61" s="122"/>
      <c r="AS61" s="122"/>
      <c r="AT61" s="122"/>
      <c r="AU61" s="122"/>
      <c r="AV61" s="122"/>
      <c r="AW61" s="122"/>
      <c r="AX61" s="122"/>
      <c r="AY61" s="122"/>
      <c r="AZ61" s="122"/>
      <c r="BA61" s="122"/>
      <c r="BB61" s="122"/>
      <c r="BC61" s="122"/>
      <c r="BD61" s="122"/>
      <c r="BE61" s="122"/>
      <c r="BF61" s="122"/>
      <c r="BG61" s="122"/>
      <c r="BH61" s="122"/>
      <c r="BI61" s="122"/>
      <c r="BJ61" s="122"/>
      <c r="BK61" s="122"/>
      <c r="BL61" s="122"/>
      <c r="BM61" s="122"/>
      <c r="BN61" s="122"/>
      <c r="BO61" s="122"/>
      <c r="BP61" s="122"/>
      <c r="BQ61" s="122"/>
      <c r="BR61" s="122"/>
      <c r="BS61" s="122"/>
      <c r="BT61" s="122"/>
      <c r="BU61" s="122"/>
      <c r="BV61" s="122"/>
      <c r="BW61" s="122"/>
      <c r="BX61" s="122"/>
      <c r="BY61" s="122"/>
      <c r="BZ61" s="122"/>
      <c r="CA61" s="122"/>
      <c r="CB61" s="122"/>
      <c r="CC61" s="122"/>
      <c r="CD61" s="122"/>
      <c r="CE61" s="122"/>
      <c r="CF61" s="122"/>
      <c r="CG61" s="122"/>
      <c r="CH61" s="122"/>
      <c r="CI61" s="122"/>
      <c r="CJ61" s="122"/>
      <c r="CK61" s="122"/>
      <c r="CL61" s="122"/>
      <c r="CM61" s="122"/>
      <c r="CN61" s="122"/>
      <c r="CO61" s="122"/>
      <c r="CP61" s="122"/>
      <c r="CQ61" s="122"/>
      <c r="CR61" s="122"/>
      <c r="CS61" s="122"/>
      <c r="CT61" s="122"/>
      <c r="CU61" s="122"/>
      <c r="CV61" s="122"/>
      <c r="CW61" s="122"/>
      <c r="CX61" s="122"/>
      <c r="CY61" s="122"/>
      <c r="CZ61" s="122"/>
      <c r="DA61" s="122"/>
      <c r="DB61" s="122"/>
      <c r="DC61" s="122"/>
      <c r="DD61" s="122"/>
      <c r="DE61" s="122"/>
      <c r="DF61" s="122"/>
      <c r="DG61" s="122"/>
      <c r="DH61" s="122"/>
      <c r="DI61" s="122"/>
      <c r="DJ61" s="122"/>
      <c r="DK61" s="122"/>
      <c r="DL61" s="122"/>
      <c r="DM61" s="122"/>
      <c r="DN61" s="122"/>
      <c r="DO61" s="122"/>
      <c r="DP61" s="122"/>
      <c r="DQ61" s="122"/>
      <c r="DR61" s="122"/>
      <c r="DS61" s="122"/>
      <c r="DT61" s="122"/>
      <c r="DU61" s="122"/>
      <c r="DV61" s="122"/>
      <c r="DW61" s="122"/>
      <c r="DX61" s="122"/>
      <c r="DY61" s="122"/>
      <c r="DZ61" s="122"/>
      <c r="EA61" s="122"/>
      <c r="EB61" s="122"/>
      <c r="EC61" s="122"/>
      <c r="ED61" s="122"/>
      <c r="EE61" s="122"/>
      <c r="EF61" s="122"/>
      <c r="EG61" s="122"/>
      <c r="EH61" s="122"/>
      <c r="EI61" s="122"/>
      <c r="EJ61" s="122"/>
      <c r="EK61" s="122"/>
      <c r="EL61" s="122"/>
      <c r="EM61" s="122"/>
      <c r="EN61" s="122"/>
      <c r="EO61" s="122"/>
      <c r="EP61" s="122"/>
      <c r="EQ61" s="122"/>
      <c r="ER61" s="122"/>
      <c r="ES61" s="122"/>
      <c r="ET61" s="122"/>
      <c r="EU61" s="122"/>
      <c r="EV61" s="122"/>
      <c r="EW61" s="122"/>
      <c r="EX61" s="122"/>
      <c r="EY61" s="122"/>
      <c r="EZ61" s="122"/>
      <c r="FA61" s="122"/>
      <c r="FB61" s="122"/>
      <c r="FC61" s="122"/>
      <c r="FD61" s="122"/>
      <c r="FE61" s="122"/>
      <c r="FF61" s="122"/>
      <c r="FG61" s="122"/>
      <c r="FH61" s="122"/>
      <c r="FI61" s="122"/>
      <c r="FJ61" s="122"/>
      <c r="FK61" s="122"/>
      <c r="FL61" s="122"/>
      <c r="FM61" s="122"/>
      <c r="FN61" s="122"/>
      <c r="FO61" s="122"/>
      <c r="FP61" s="122"/>
      <c r="FQ61" s="122"/>
      <c r="FR61" s="122"/>
      <c r="FS61" s="122"/>
      <c r="FT61" s="122"/>
      <c r="FU61" s="122"/>
      <c r="FV61" s="122"/>
      <c r="FW61" s="122"/>
      <c r="FX61" s="122"/>
      <c r="FY61" s="122"/>
      <c r="FZ61" s="122"/>
      <c r="GA61" s="122"/>
      <c r="GB61" s="122"/>
      <c r="GC61" s="122"/>
      <c r="GD61" s="122"/>
      <c r="GE61" s="122"/>
      <c r="GF61" s="122"/>
      <c r="GG61" s="122"/>
      <c r="GH61" s="122"/>
      <c r="GI61" s="122"/>
      <c r="GJ61" s="122"/>
      <c r="GK61" s="122"/>
      <c r="GL61" s="122"/>
      <c r="GM61" s="122"/>
      <c r="GN61" s="122"/>
      <c r="GO61" s="122"/>
      <c r="GP61" s="122"/>
      <c r="GQ61" s="122"/>
      <c r="GR61" s="122"/>
      <c r="GS61" s="122"/>
      <c r="GT61" s="122"/>
      <c r="GU61" s="122"/>
      <c r="GV61" s="122"/>
      <c r="GW61" s="122"/>
      <c r="GX61" s="122"/>
      <c r="GY61" s="122"/>
      <c r="GZ61" s="122"/>
      <c r="HA61" s="122"/>
      <c r="HB61" s="122"/>
      <c r="HC61" s="122"/>
      <c r="HD61" s="122"/>
      <c r="HE61" s="122"/>
      <c r="HF61" s="122"/>
      <c r="HG61" s="122"/>
      <c r="HH61" s="122"/>
      <c r="HI61" s="122"/>
      <c r="HJ61" s="122"/>
      <c r="HK61" s="122"/>
      <c r="HL61" s="122"/>
      <c r="HM61" s="122"/>
      <c r="HN61" s="122"/>
      <c r="HO61" s="122"/>
      <c r="HP61" s="122"/>
      <c r="HQ61" s="122"/>
      <c r="HR61" s="122"/>
      <c r="HS61" s="122"/>
      <c r="HT61" s="122"/>
      <c r="HU61" s="122"/>
      <c r="HV61" s="122"/>
      <c r="HW61" s="122"/>
      <c r="HX61" s="122"/>
      <c r="HY61" s="122"/>
      <c r="HZ61" s="122"/>
      <c r="IA61" s="122"/>
      <c r="IB61" s="122"/>
      <c r="IC61" s="122"/>
      <c r="ID61" s="122"/>
      <c r="IE61" s="122"/>
      <c r="IF61" s="122"/>
      <c r="IG61" s="122"/>
      <c r="IH61" s="122"/>
      <c r="II61" s="122"/>
      <c r="IJ61" s="122"/>
      <c r="IK61" s="122"/>
      <c r="IL61" s="122"/>
      <c r="IM61" s="122"/>
      <c r="IN61" s="122"/>
      <c r="IO61" s="122"/>
      <c r="IP61" s="122"/>
      <c r="IQ61" s="122"/>
      <c r="IR61" s="122"/>
      <c r="IS61" s="122"/>
      <c r="IT61" s="122"/>
      <c r="IU61" s="122"/>
      <c r="IV61" s="122"/>
    </row>
    <row r="62" spans="1:256" s="123" customFormat="1" ht="42.75" customHeight="1">
      <c r="A62" s="460"/>
      <c r="B62" s="433"/>
      <c r="C62" s="488"/>
      <c r="D62" s="217" t="s">
        <v>324</v>
      </c>
      <c r="E62" s="421"/>
      <c r="F62" s="421"/>
      <c r="G62" s="457"/>
      <c r="H62" s="418"/>
      <c r="I62" s="198"/>
      <c r="J62" s="203"/>
      <c r="K62" s="198" t="str">
        <f>IFERROR(CONCATENATE(INDEX('8- Políticas de Administración '!$B$16:$F$53,MATCH('5- Identificación de Riesgos'!J62,'8- Políticas de Administración '!$C$16:$C$54,0),1)," - ",L62),"")</f>
        <v/>
      </c>
      <c r="L62" s="206" t="str">
        <f>IFERROR(VLOOKUP(INDEX('8- Políticas de Administración '!$B$16:$F$63,MATCH('5- Identificación de Riesgos'!J62,'8- Políticas de Administración '!$C$16:$C$64,0),1),'8- Políticas de Administración '!$B$16:$F$64,5,FALSE),"")</f>
        <v/>
      </c>
      <c r="M62" s="421"/>
      <c r="N62" s="424"/>
      <c r="O62" s="438"/>
      <c r="P62" s="122"/>
      <c r="Q62" s="439"/>
      <c r="R62" s="439"/>
      <c r="S62" s="439"/>
      <c r="T62" s="439"/>
      <c r="U62" s="439"/>
      <c r="V62" s="439"/>
      <c r="W62" s="122"/>
      <c r="X62" s="122"/>
      <c r="Y62" s="122"/>
      <c r="Z62" s="122"/>
      <c r="AA62" s="122"/>
      <c r="AB62" s="122"/>
      <c r="AC62" s="122"/>
      <c r="AD62" s="122"/>
      <c r="AE62" s="122"/>
      <c r="AF62" s="122"/>
      <c r="AG62" s="122"/>
      <c r="AH62" s="122"/>
      <c r="AI62" s="122"/>
      <c r="AJ62" s="122"/>
      <c r="AK62" s="122"/>
      <c r="AL62" s="122"/>
      <c r="AM62" s="122"/>
      <c r="AN62" s="122"/>
      <c r="AO62" s="122"/>
      <c r="AP62" s="122"/>
      <c r="AQ62" s="122"/>
      <c r="AR62" s="122"/>
      <c r="AS62" s="122"/>
      <c r="AT62" s="122"/>
      <c r="AU62" s="122"/>
      <c r="AV62" s="122"/>
      <c r="AW62" s="122"/>
      <c r="AX62" s="122"/>
      <c r="AY62" s="122"/>
      <c r="AZ62" s="122"/>
      <c r="BA62" s="122"/>
      <c r="BB62" s="122"/>
      <c r="BC62" s="122"/>
      <c r="BD62" s="122"/>
      <c r="BE62" s="122"/>
      <c r="BF62" s="122"/>
      <c r="BG62" s="122"/>
      <c r="BH62" s="122"/>
      <c r="BI62" s="122"/>
      <c r="BJ62" s="122"/>
      <c r="BK62" s="122"/>
      <c r="BL62" s="122"/>
      <c r="BM62" s="122"/>
      <c r="BN62" s="122"/>
      <c r="BO62" s="122"/>
      <c r="BP62" s="122"/>
      <c r="BQ62" s="122"/>
      <c r="BR62" s="122"/>
      <c r="BS62" s="122"/>
      <c r="BT62" s="122"/>
      <c r="BU62" s="122"/>
      <c r="BV62" s="122"/>
      <c r="BW62" s="122"/>
      <c r="BX62" s="122"/>
      <c r="BY62" s="122"/>
      <c r="BZ62" s="122"/>
      <c r="CA62" s="122"/>
      <c r="CB62" s="122"/>
      <c r="CC62" s="122"/>
      <c r="CD62" s="122"/>
      <c r="CE62" s="122"/>
      <c r="CF62" s="122"/>
      <c r="CG62" s="122"/>
      <c r="CH62" s="122"/>
      <c r="CI62" s="122"/>
      <c r="CJ62" s="122"/>
      <c r="CK62" s="122"/>
      <c r="CL62" s="122"/>
      <c r="CM62" s="122"/>
      <c r="CN62" s="122"/>
      <c r="CO62" s="122"/>
      <c r="CP62" s="122"/>
      <c r="CQ62" s="122"/>
      <c r="CR62" s="122"/>
      <c r="CS62" s="122"/>
      <c r="CT62" s="122"/>
      <c r="CU62" s="122"/>
      <c r="CV62" s="122"/>
      <c r="CW62" s="122"/>
      <c r="CX62" s="122"/>
      <c r="CY62" s="122"/>
      <c r="CZ62" s="122"/>
      <c r="DA62" s="122"/>
      <c r="DB62" s="122"/>
      <c r="DC62" s="122"/>
      <c r="DD62" s="122"/>
      <c r="DE62" s="122"/>
      <c r="DF62" s="122"/>
      <c r="DG62" s="122"/>
      <c r="DH62" s="122"/>
      <c r="DI62" s="122"/>
      <c r="DJ62" s="122"/>
      <c r="DK62" s="122"/>
      <c r="DL62" s="122"/>
      <c r="DM62" s="122"/>
      <c r="DN62" s="122"/>
      <c r="DO62" s="122"/>
      <c r="DP62" s="122"/>
      <c r="DQ62" s="122"/>
      <c r="DR62" s="122"/>
      <c r="DS62" s="122"/>
      <c r="DT62" s="122"/>
      <c r="DU62" s="122"/>
      <c r="DV62" s="122"/>
      <c r="DW62" s="122"/>
      <c r="DX62" s="122"/>
      <c r="DY62" s="122"/>
      <c r="DZ62" s="122"/>
      <c r="EA62" s="122"/>
      <c r="EB62" s="122"/>
      <c r="EC62" s="122"/>
      <c r="ED62" s="122"/>
      <c r="EE62" s="122"/>
      <c r="EF62" s="122"/>
      <c r="EG62" s="122"/>
      <c r="EH62" s="122"/>
      <c r="EI62" s="122"/>
      <c r="EJ62" s="122"/>
      <c r="EK62" s="122"/>
      <c r="EL62" s="122"/>
      <c r="EM62" s="122"/>
      <c r="EN62" s="122"/>
      <c r="EO62" s="122"/>
      <c r="EP62" s="122"/>
      <c r="EQ62" s="122"/>
      <c r="ER62" s="122"/>
      <c r="ES62" s="122"/>
      <c r="ET62" s="122"/>
      <c r="EU62" s="122"/>
      <c r="EV62" s="122"/>
      <c r="EW62" s="122"/>
      <c r="EX62" s="122"/>
      <c r="EY62" s="122"/>
      <c r="EZ62" s="122"/>
      <c r="FA62" s="122"/>
      <c r="FB62" s="122"/>
      <c r="FC62" s="122"/>
      <c r="FD62" s="122"/>
      <c r="FE62" s="122"/>
      <c r="FF62" s="122"/>
      <c r="FG62" s="122"/>
      <c r="FH62" s="122"/>
      <c r="FI62" s="122"/>
      <c r="FJ62" s="122"/>
      <c r="FK62" s="122"/>
      <c r="FL62" s="122"/>
      <c r="FM62" s="122"/>
      <c r="FN62" s="122"/>
      <c r="FO62" s="122"/>
      <c r="FP62" s="122"/>
      <c r="FQ62" s="122"/>
      <c r="FR62" s="122"/>
      <c r="FS62" s="122"/>
      <c r="FT62" s="122"/>
      <c r="FU62" s="122"/>
      <c r="FV62" s="122"/>
      <c r="FW62" s="122"/>
      <c r="FX62" s="122"/>
      <c r="FY62" s="122"/>
      <c r="FZ62" s="122"/>
      <c r="GA62" s="122"/>
      <c r="GB62" s="122"/>
      <c r="GC62" s="122"/>
      <c r="GD62" s="122"/>
      <c r="GE62" s="122"/>
      <c r="GF62" s="122"/>
      <c r="GG62" s="122"/>
      <c r="GH62" s="122"/>
      <c r="GI62" s="122"/>
      <c r="GJ62" s="122"/>
      <c r="GK62" s="122"/>
      <c r="GL62" s="122"/>
      <c r="GM62" s="122"/>
      <c r="GN62" s="122"/>
      <c r="GO62" s="122"/>
      <c r="GP62" s="122"/>
      <c r="GQ62" s="122"/>
      <c r="GR62" s="122"/>
      <c r="GS62" s="122"/>
      <c r="GT62" s="122"/>
      <c r="GU62" s="122"/>
      <c r="GV62" s="122"/>
      <c r="GW62" s="122"/>
      <c r="GX62" s="122"/>
      <c r="GY62" s="122"/>
      <c r="GZ62" s="122"/>
      <c r="HA62" s="122"/>
      <c r="HB62" s="122"/>
      <c r="HC62" s="122"/>
      <c r="HD62" s="122"/>
      <c r="HE62" s="122"/>
      <c r="HF62" s="122"/>
      <c r="HG62" s="122"/>
      <c r="HH62" s="122"/>
      <c r="HI62" s="122"/>
      <c r="HJ62" s="122"/>
      <c r="HK62" s="122"/>
      <c r="HL62" s="122"/>
      <c r="HM62" s="122"/>
      <c r="HN62" s="122"/>
      <c r="HO62" s="122"/>
      <c r="HP62" s="122"/>
      <c r="HQ62" s="122"/>
      <c r="HR62" s="122"/>
      <c r="HS62" s="122"/>
      <c r="HT62" s="122"/>
      <c r="HU62" s="122"/>
      <c r="HV62" s="122"/>
      <c r="HW62" s="122"/>
      <c r="HX62" s="122"/>
      <c r="HY62" s="122"/>
      <c r="HZ62" s="122"/>
      <c r="IA62" s="122"/>
      <c r="IB62" s="122"/>
      <c r="IC62" s="122"/>
      <c r="ID62" s="122"/>
      <c r="IE62" s="122"/>
      <c r="IF62" s="122"/>
      <c r="IG62" s="122"/>
      <c r="IH62" s="122"/>
      <c r="II62" s="122"/>
      <c r="IJ62" s="122"/>
      <c r="IK62" s="122"/>
      <c r="IL62" s="122"/>
      <c r="IM62" s="122"/>
      <c r="IN62" s="122"/>
      <c r="IO62" s="122"/>
      <c r="IP62" s="122"/>
      <c r="IQ62" s="122"/>
      <c r="IR62" s="122"/>
      <c r="IS62" s="122"/>
      <c r="IT62" s="122"/>
      <c r="IU62" s="122"/>
      <c r="IV62" s="122"/>
    </row>
    <row r="63" spans="1:256" s="123" customFormat="1" ht="30.75" customHeight="1">
      <c r="A63" s="460"/>
      <c r="B63" s="433"/>
      <c r="C63" s="488"/>
      <c r="D63" s="217" t="s">
        <v>325</v>
      </c>
      <c r="E63" s="421"/>
      <c r="F63" s="421"/>
      <c r="G63" s="457"/>
      <c r="H63" s="418"/>
      <c r="I63" s="198"/>
      <c r="J63" s="203"/>
      <c r="K63" s="198" t="str">
        <f>IFERROR(CONCATENATE(INDEX('8- Políticas de Administración '!$B$16:$F$53,MATCH('5- Identificación de Riesgos'!J63,'8- Políticas de Administración '!$C$16:$C$54,0),1)," - ",L63),"")</f>
        <v/>
      </c>
      <c r="L63" s="206" t="str">
        <f>IFERROR(VLOOKUP(INDEX('8- Políticas de Administración '!$B$16:$F$63,MATCH('5- Identificación de Riesgos'!J63,'8- Políticas de Administración '!$C$16:$C$64,0),1),'8- Políticas de Administración '!$B$16:$F$64,5,FALSE),"")</f>
        <v/>
      </c>
      <c r="M63" s="421"/>
      <c r="N63" s="424"/>
      <c r="O63" s="438"/>
      <c r="P63" s="122"/>
      <c r="Q63" s="439"/>
      <c r="R63" s="439"/>
      <c r="S63" s="439"/>
      <c r="T63" s="439"/>
      <c r="U63" s="439"/>
      <c r="V63" s="439"/>
      <c r="W63" s="122"/>
      <c r="X63" s="122"/>
      <c r="Y63" s="122"/>
      <c r="Z63" s="122"/>
      <c r="AA63" s="122"/>
      <c r="AB63" s="122"/>
      <c r="AC63" s="122"/>
      <c r="AD63" s="122"/>
      <c r="AE63" s="122"/>
      <c r="AF63" s="122"/>
      <c r="AG63" s="122"/>
      <c r="AH63" s="122"/>
      <c r="AI63" s="122"/>
      <c r="AJ63" s="122"/>
      <c r="AK63" s="122"/>
      <c r="AL63" s="122"/>
      <c r="AM63" s="122"/>
      <c r="AN63" s="122"/>
      <c r="AO63" s="122"/>
      <c r="AP63" s="122"/>
      <c r="AQ63" s="122"/>
      <c r="AR63" s="122"/>
      <c r="AS63" s="122"/>
      <c r="AT63" s="122"/>
      <c r="AU63" s="122"/>
      <c r="AV63" s="122"/>
      <c r="AW63" s="122"/>
      <c r="AX63" s="122"/>
      <c r="AY63" s="122"/>
      <c r="AZ63" s="122"/>
      <c r="BA63" s="122"/>
      <c r="BB63" s="122"/>
      <c r="BC63" s="122"/>
      <c r="BD63" s="122"/>
      <c r="BE63" s="122"/>
      <c r="BF63" s="122"/>
      <c r="BG63" s="122"/>
      <c r="BH63" s="122"/>
      <c r="BI63" s="122"/>
      <c r="BJ63" s="122"/>
      <c r="BK63" s="122"/>
      <c r="BL63" s="122"/>
      <c r="BM63" s="122"/>
      <c r="BN63" s="122"/>
      <c r="BO63" s="122"/>
      <c r="BP63" s="122"/>
      <c r="BQ63" s="122"/>
      <c r="BR63" s="122"/>
      <c r="BS63" s="122"/>
      <c r="BT63" s="122"/>
      <c r="BU63" s="122"/>
      <c r="BV63" s="122"/>
      <c r="BW63" s="122"/>
      <c r="BX63" s="122"/>
      <c r="BY63" s="122"/>
      <c r="BZ63" s="122"/>
      <c r="CA63" s="122"/>
      <c r="CB63" s="122"/>
      <c r="CC63" s="122"/>
      <c r="CD63" s="122"/>
      <c r="CE63" s="122"/>
      <c r="CF63" s="122"/>
      <c r="CG63" s="122"/>
      <c r="CH63" s="122"/>
      <c r="CI63" s="122"/>
      <c r="CJ63" s="122"/>
      <c r="CK63" s="122"/>
      <c r="CL63" s="122"/>
      <c r="CM63" s="122"/>
      <c r="CN63" s="122"/>
      <c r="CO63" s="122"/>
      <c r="CP63" s="122"/>
      <c r="CQ63" s="122"/>
      <c r="CR63" s="122"/>
      <c r="CS63" s="122"/>
      <c r="CT63" s="122"/>
      <c r="CU63" s="122"/>
      <c r="CV63" s="122"/>
      <c r="CW63" s="122"/>
      <c r="CX63" s="122"/>
      <c r="CY63" s="122"/>
      <c r="CZ63" s="122"/>
      <c r="DA63" s="122"/>
      <c r="DB63" s="122"/>
      <c r="DC63" s="122"/>
      <c r="DD63" s="122"/>
      <c r="DE63" s="122"/>
      <c r="DF63" s="122"/>
      <c r="DG63" s="122"/>
      <c r="DH63" s="122"/>
      <c r="DI63" s="122"/>
      <c r="DJ63" s="122"/>
      <c r="DK63" s="122"/>
      <c r="DL63" s="122"/>
      <c r="DM63" s="122"/>
      <c r="DN63" s="122"/>
      <c r="DO63" s="122"/>
      <c r="DP63" s="122"/>
      <c r="DQ63" s="122"/>
      <c r="DR63" s="122"/>
      <c r="DS63" s="122"/>
      <c r="DT63" s="122"/>
      <c r="DU63" s="122"/>
      <c r="DV63" s="122"/>
      <c r="DW63" s="122"/>
      <c r="DX63" s="122"/>
      <c r="DY63" s="122"/>
      <c r="DZ63" s="122"/>
      <c r="EA63" s="122"/>
      <c r="EB63" s="122"/>
      <c r="EC63" s="122"/>
      <c r="ED63" s="122"/>
      <c r="EE63" s="122"/>
      <c r="EF63" s="122"/>
      <c r="EG63" s="122"/>
      <c r="EH63" s="122"/>
      <c r="EI63" s="122"/>
      <c r="EJ63" s="122"/>
      <c r="EK63" s="122"/>
      <c r="EL63" s="122"/>
      <c r="EM63" s="122"/>
      <c r="EN63" s="122"/>
      <c r="EO63" s="122"/>
      <c r="EP63" s="122"/>
      <c r="EQ63" s="122"/>
      <c r="ER63" s="122"/>
      <c r="ES63" s="122"/>
      <c r="ET63" s="122"/>
      <c r="EU63" s="122"/>
      <c r="EV63" s="122"/>
      <c r="EW63" s="122"/>
      <c r="EX63" s="122"/>
      <c r="EY63" s="122"/>
      <c r="EZ63" s="122"/>
      <c r="FA63" s="122"/>
      <c r="FB63" s="122"/>
      <c r="FC63" s="122"/>
      <c r="FD63" s="122"/>
      <c r="FE63" s="122"/>
      <c r="FF63" s="122"/>
      <c r="FG63" s="122"/>
      <c r="FH63" s="122"/>
      <c r="FI63" s="122"/>
      <c r="FJ63" s="122"/>
      <c r="FK63" s="122"/>
      <c r="FL63" s="122"/>
      <c r="FM63" s="122"/>
      <c r="FN63" s="122"/>
      <c r="FO63" s="122"/>
      <c r="FP63" s="122"/>
      <c r="FQ63" s="122"/>
      <c r="FR63" s="122"/>
      <c r="FS63" s="122"/>
      <c r="FT63" s="122"/>
      <c r="FU63" s="122"/>
      <c r="FV63" s="122"/>
      <c r="FW63" s="122"/>
      <c r="FX63" s="122"/>
      <c r="FY63" s="122"/>
      <c r="FZ63" s="122"/>
      <c r="GA63" s="122"/>
      <c r="GB63" s="122"/>
      <c r="GC63" s="122"/>
      <c r="GD63" s="122"/>
      <c r="GE63" s="122"/>
      <c r="GF63" s="122"/>
      <c r="GG63" s="122"/>
      <c r="GH63" s="122"/>
      <c r="GI63" s="122"/>
      <c r="GJ63" s="122"/>
      <c r="GK63" s="122"/>
      <c r="GL63" s="122"/>
      <c r="GM63" s="122"/>
      <c r="GN63" s="122"/>
      <c r="GO63" s="122"/>
      <c r="GP63" s="122"/>
      <c r="GQ63" s="122"/>
      <c r="GR63" s="122"/>
      <c r="GS63" s="122"/>
      <c r="GT63" s="122"/>
      <c r="GU63" s="122"/>
      <c r="GV63" s="122"/>
      <c r="GW63" s="122"/>
      <c r="GX63" s="122"/>
      <c r="GY63" s="122"/>
      <c r="GZ63" s="122"/>
      <c r="HA63" s="122"/>
      <c r="HB63" s="122"/>
      <c r="HC63" s="122"/>
      <c r="HD63" s="122"/>
      <c r="HE63" s="122"/>
      <c r="HF63" s="122"/>
      <c r="HG63" s="122"/>
      <c r="HH63" s="122"/>
      <c r="HI63" s="122"/>
      <c r="HJ63" s="122"/>
      <c r="HK63" s="122"/>
      <c r="HL63" s="122"/>
      <c r="HM63" s="122"/>
      <c r="HN63" s="122"/>
      <c r="HO63" s="122"/>
      <c r="HP63" s="122"/>
      <c r="HQ63" s="122"/>
      <c r="HR63" s="122"/>
      <c r="HS63" s="122"/>
      <c r="HT63" s="122"/>
      <c r="HU63" s="122"/>
      <c r="HV63" s="122"/>
      <c r="HW63" s="122"/>
      <c r="HX63" s="122"/>
      <c r="HY63" s="122"/>
      <c r="HZ63" s="122"/>
      <c r="IA63" s="122"/>
      <c r="IB63" s="122"/>
      <c r="IC63" s="122"/>
      <c r="ID63" s="122"/>
      <c r="IE63" s="122"/>
      <c r="IF63" s="122"/>
      <c r="IG63" s="122"/>
      <c r="IH63" s="122"/>
      <c r="II63" s="122"/>
      <c r="IJ63" s="122"/>
      <c r="IK63" s="122"/>
      <c r="IL63" s="122"/>
      <c r="IM63" s="122"/>
      <c r="IN63" s="122"/>
      <c r="IO63" s="122"/>
      <c r="IP63" s="122"/>
      <c r="IQ63" s="122"/>
      <c r="IR63" s="122"/>
      <c r="IS63" s="122"/>
      <c r="IT63" s="122"/>
      <c r="IU63" s="122"/>
      <c r="IV63" s="122"/>
    </row>
    <row r="64" spans="1:256" s="123" customFormat="1" ht="30.75" customHeight="1">
      <c r="A64" s="460"/>
      <c r="B64" s="433"/>
      <c r="C64" s="488"/>
      <c r="D64" s="218" t="s">
        <v>326</v>
      </c>
      <c r="E64" s="421"/>
      <c r="F64" s="421"/>
      <c r="G64" s="457"/>
      <c r="H64" s="418"/>
      <c r="I64" s="198"/>
      <c r="J64" s="203"/>
      <c r="K64" s="198" t="str">
        <f>IFERROR(CONCATENATE(INDEX('8- Políticas de Administración '!$B$16:$F$53,MATCH('5- Identificación de Riesgos'!J64,'8- Políticas de Administración '!$C$16:$C$54,0),1)," - ",L64),"")</f>
        <v/>
      </c>
      <c r="L64" s="206" t="str">
        <f>IFERROR(VLOOKUP(INDEX('8- Políticas de Administración '!$B$16:$F$63,MATCH('5- Identificación de Riesgos'!J64,'8- Políticas de Administración '!$C$16:$C$64,0),1),'8- Políticas de Administración '!$B$16:$F$64,5,FALSE),"")</f>
        <v/>
      </c>
      <c r="M64" s="421"/>
      <c r="N64" s="424"/>
      <c r="O64" s="438"/>
      <c r="P64" s="122"/>
      <c r="Q64" s="439"/>
      <c r="R64" s="439"/>
      <c r="S64" s="439"/>
      <c r="T64" s="439"/>
      <c r="U64" s="439"/>
      <c r="V64" s="439"/>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c r="BA64" s="122"/>
      <c r="BB64" s="122"/>
      <c r="BC64" s="122"/>
      <c r="BD64" s="122"/>
      <c r="BE64" s="122"/>
      <c r="BF64" s="122"/>
      <c r="BG64" s="122"/>
      <c r="BH64" s="122"/>
      <c r="BI64" s="122"/>
      <c r="BJ64" s="122"/>
      <c r="BK64" s="122"/>
      <c r="BL64" s="122"/>
      <c r="BM64" s="122"/>
      <c r="BN64" s="122"/>
      <c r="BO64" s="122"/>
      <c r="BP64" s="122"/>
      <c r="BQ64" s="122"/>
      <c r="BR64" s="122"/>
      <c r="BS64" s="122"/>
      <c r="BT64" s="122"/>
      <c r="BU64" s="122"/>
      <c r="BV64" s="122"/>
      <c r="BW64" s="122"/>
      <c r="BX64" s="122"/>
      <c r="BY64" s="122"/>
      <c r="BZ64" s="122"/>
      <c r="CA64" s="122"/>
      <c r="CB64" s="122"/>
      <c r="CC64" s="122"/>
      <c r="CD64" s="122"/>
      <c r="CE64" s="122"/>
      <c r="CF64" s="122"/>
      <c r="CG64" s="122"/>
      <c r="CH64" s="122"/>
      <c r="CI64" s="122"/>
      <c r="CJ64" s="122"/>
      <c r="CK64" s="122"/>
      <c r="CL64" s="122"/>
      <c r="CM64" s="122"/>
      <c r="CN64" s="122"/>
      <c r="CO64" s="122"/>
      <c r="CP64" s="122"/>
      <c r="CQ64" s="122"/>
      <c r="CR64" s="122"/>
      <c r="CS64" s="122"/>
      <c r="CT64" s="122"/>
      <c r="CU64" s="122"/>
      <c r="CV64" s="122"/>
      <c r="CW64" s="122"/>
      <c r="CX64" s="122"/>
      <c r="CY64" s="122"/>
      <c r="CZ64" s="122"/>
      <c r="DA64" s="122"/>
      <c r="DB64" s="122"/>
      <c r="DC64" s="122"/>
      <c r="DD64" s="122"/>
      <c r="DE64" s="122"/>
      <c r="DF64" s="122"/>
      <c r="DG64" s="122"/>
      <c r="DH64" s="122"/>
      <c r="DI64" s="122"/>
      <c r="DJ64" s="122"/>
      <c r="DK64" s="122"/>
      <c r="DL64" s="122"/>
      <c r="DM64" s="122"/>
      <c r="DN64" s="122"/>
      <c r="DO64" s="122"/>
      <c r="DP64" s="122"/>
      <c r="DQ64" s="122"/>
      <c r="DR64" s="122"/>
      <c r="DS64" s="122"/>
      <c r="DT64" s="122"/>
      <c r="DU64" s="122"/>
      <c r="DV64" s="122"/>
      <c r="DW64" s="122"/>
      <c r="DX64" s="122"/>
      <c r="DY64" s="122"/>
      <c r="DZ64" s="122"/>
      <c r="EA64" s="122"/>
      <c r="EB64" s="122"/>
      <c r="EC64" s="122"/>
      <c r="ED64" s="122"/>
      <c r="EE64" s="122"/>
      <c r="EF64" s="122"/>
      <c r="EG64" s="122"/>
      <c r="EH64" s="122"/>
      <c r="EI64" s="122"/>
      <c r="EJ64" s="122"/>
      <c r="EK64" s="122"/>
      <c r="EL64" s="122"/>
      <c r="EM64" s="122"/>
      <c r="EN64" s="122"/>
      <c r="EO64" s="122"/>
      <c r="EP64" s="122"/>
      <c r="EQ64" s="122"/>
      <c r="ER64" s="122"/>
      <c r="ES64" s="122"/>
      <c r="ET64" s="122"/>
      <c r="EU64" s="122"/>
      <c r="EV64" s="122"/>
      <c r="EW64" s="122"/>
      <c r="EX64" s="122"/>
      <c r="EY64" s="122"/>
      <c r="EZ64" s="122"/>
      <c r="FA64" s="122"/>
      <c r="FB64" s="122"/>
      <c r="FC64" s="122"/>
      <c r="FD64" s="122"/>
      <c r="FE64" s="122"/>
      <c r="FF64" s="122"/>
      <c r="FG64" s="122"/>
      <c r="FH64" s="122"/>
      <c r="FI64" s="122"/>
      <c r="FJ64" s="122"/>
      <c r="FK64" s="122"/>
      <c r="FL64" s="122"/>
      <c r="FM64" s="122"/>
      <c r="FN64" s="122"/>
      <c r="FO64" s="122"/>
      <c r="FP64" s="122"/>
      <c r="FQ64" s="122"/>
      <c r="FR64" s="122"/>
      <c r="FS64" s="122"/>
      <c r="FT64" s="122"/>
      <c r="FU64" s="122"/>
      <c r="FV64" s="122"/>
      <c r="FW64" s="122"/>
      <c r="FX64" s="122"/>
      <c r="FY64" s="122"/>
      <c r="FZ64" s="122"/>
      <c r="GA64" s="122"/>
      <c r="GB64" s="122"/>
      <c r="GC64" s="122"/>
      <c r="GD64" s="122"/>
      <c r="GE64" s="122"/>
      <c r="GF64" s="122"/>
      <c r="GG64" s="122"/>
      <c r="GH64" s="122"/>
      <c r="GI64" s="122"/>
      <c r="GJ64" s="122"/>
      <c r="GK64" s="122"/>
      <c r="GL64" s="122"/>
      <c r="GM64" s="122"/>
      <c r="GN64" s="122"/>
      <c r="GO64" s="122"/>
      <c r="GP64" s="122"/>
      <c r="GQ64" s="122"/>
      <c r="GR64" s="122"/>
      <c r="GS64" s="122"/>
      <c r="GT64" s="122"/>
      <c r="GU64" s="122"/>
      <c r="GV64" s="122"/>
      <c r="GW64" s="122"/>
      <c r="GX64" s="122"/>
      <c r="GY64" s="122"/>
      <c r="GZ64" s="122"/>
      <c r="HA64" s="122"/>
      <c r="HB64" s="122"/>
      <c r="HC64" s="122"/>
      <c r="HD64" s="122"/>
      <c r="HE64" s="122"/>
      <c r="HF64" s="122"/>
      <c r="HG64" s="122"/>
      <c r="HH64" s="122"/>
      <c r="HI64" s="122"/>
      <c r="HJ64" s="122"/>
      <c r="HK64" s="122"/>
      <c r="HL64" s="122"/>
      <c r="HM64" s="122"/>
      <c r="HN64" s="122"/>
      <c r="HO64" s="122"/>
      <c r="HP64" s="122"/>
      <c r="HQ64" s="122"/>
      <c r="HR64" s="122"/>
      <c r="HS64" s="122"/>
      <c r="HT64" s="122"/>
      <c r="HU64" s="122"/>
      <c r="HV64" s="122"/>
      <c r="HW64" s="122"/>
      <c r="HX64" s="122"/>
      <c r="HY64" s="122"/>
      <c r="HZ64" s="122"/>
      <c r="IA64" s="122"/>
      <c r="IB64" s="122"/>
      <c r="IC64" s="122"/>
      <c r="ID64" s="122"/>
      <c r="IE64" s="122"/>
      <c r="IF64" s="122"/>
      <c r="IG64" s="122"/>
      <c r="IH64" s="122"/>
      <c r="II64" s="122"/>
      <c r="IJ64" s="122"/>
      <c r="IK64" s="122"/>
      <c r="IL64" s="122"/>
      <c r="IM64" s="122"/>
      <c r="IN64" s="122"/>
      <c r="IO64" s="122"/>
      <c r="IP64" s="122"/>
      <c r="IQ64" s="122"/>
      <c r="IR64" s="122"/>
      <c r="IS64" s="122"/>
      <c r="IT64" s="122"/>
      <c r="IU64" s="122"/>
      <c r="IV64" s="122"/>
    </row>
    <row r="65" spans="1:256" s="123" customFormat="1" ht="15" customHeight="1">
      <c r="A65" s="460"/>
      <c r="B65" s="433"/>
      <c r="C65" s="488"/>
      <c r="D65" s="208"/>
      <c r="E65" s="421"/>
      <c r="F65" s="421"/>
      <c r="G65" s="457"/>
      <c r="H65" s="418"/>
      <c r="I65" s="198"/>
      <c r="J65" s="203"/>
      <c r="K65" s="198" t="str">
        <f>IFERROR(CONCATENATE(INDEX('8- Políticas de Administración '!$B$16:$F$53,MATCH('5- Identificación de Riesgos'!J65,'8- Políticas de Administración '!$C$16:$C$54,0),1)," - ",L65),"")</f>
        <v/>
      </c>
      <c r="L65" s="206" t="str">
        <f>IFERROR(VLOOKUP(INDEX('8- Políticas de Administración '!$B$16:$F$63,MATCH('5- Identificación de Riesgos'!J65,'8- Políticas de Administración '!$C$16:$C$64,0),1),'8- Políticas de Administración '!$B$16:$F$64,5,FALSE),"")</f>
        <v/>
      </c>
      <c r="M65" s="421"/>
      <c r="N65" s="424"/>
      <c r="O65" s="438"/>
      <c r="P65" s="122"/>
      <c r="Q65" s="439"/>
      <c r="R65" s="439"/>
      <c r="S65" s="439"/>
      <c r="T65" s="439"/>
      <c r="U65" s="439"/>
      <c r="V65" s="439"/>
      <c r="W65" s="122"/>
      <c r="X65" s="122"/>
      <c r="Y65" s="122"/>
      <c r="Z65" s="122"/>
      <c r="AA65" s="122"/>
      <c r="AB65" s="122"/>
      <c r="AC65" s="122"/>
      <c r="AD65" s="122"/>
      <c r="AE65" s="122"/>
      <c r="AF65" s="122"/>
      <c r="AG65" s="122"/>
      <c r="AH65" s="122"/>
      <c r="AI65" s="122"/>
      <c r="AJ65" s="122"/>
      <c r="AK65" s="122"/>
      <c r="AL65" s="122"/>
      <c r="AM65" s="122"/>
      <c r="AN65" s="122"/>
      <c r="AO65" s="122"/>
      <c r="AP65" s="122"/>
      <c r="AQ65" s="122"/>
      <c r="AR65" s="122"/>
      <c r="AS65" s="122"/>
      <c r="AT65" s="122"/>
      <c r="AU65" s="122"/>
      <c r="AV65" s="122"/>
      <c r="AW65" s="122"/>
      <c r="AX65" s="122"/>
      <c r="AY65" s="122"/>
      <c r="AZ65" s="122"/>
      <c r="BA65" s="122"/>
      <c r="BB65" s="122"/>
      <c r="BC65" s="122"/>
      <c r="BD65" s="122"/>
      <c r="BE65" s="122"/>
      <c r="BF65" s="122"/>
      <c r="BG65" s="122"/>
      <c r="BH65" s="122"/>
      <c r="BI65" s="122"/>
      <c r="BJ65" s="122"/>
      <c r="BK65" s="122"/>
      <c r="BL65" s="122"/>
      <c r="BM65" s="122"/>
      <c r="BN65" s="122"/>
      <c r="BO65" s="122"/>
      <c r="BP65" s="122"/>
      <c r="BQ65" s="122"/>
      <c r="BR65" s="122"/>
      <c r="BS65" s="122"/>
      <c r="BT65" s="122"/>
      <c r="BU65" s="122"/>
      <c r="BV65" s="122"/>
      <c r="BW65" s="122"/>
      <c r="BX65" s="122"/>
      <c r="BY65" s="122"/>
      <c r="BZ65" s="122"/>
      <c r="CA65" s="122"/>
      <c r="CB65" s="122"/>
      <c r="CC65" s="122"/>
      <c r="CD65" s="122"/>
      <c r="CE65" s="122"/>
      <c r="CF65" s="122"/>
      <c r="CG65" s="122"/>
      <c r="CH65" s="122"/>
      <c r="CI65" s="122"/>
      <c r="CJ65" s="122"/>
      <c r="CK65" s="122"/>
      <c r="CL65" s="122"/>
      <c r="CM65" s="122"/>
      <c r="CN65" s="122"/>
      <c r="CO65" s="122"/>
      <c r="CP65" s="122"/>
      <c r="CQ65" s="122"/>
      <c r="CR65" s="122"/>
      <c r="CS65" s="122"/>
      <c r="CT65" s="122"/>
      <c r="CU65" s="122"/>
      <c r="CV65" s="122"/>
      <c r="CW65" s="122"/>
      <c r="CX65" s="122"/>
      <c r="CY65" s="122"/>
      <c r="CZ65" s="122"/>
      <c r="DA65" s="122"/>
      <c r="DB65" s="122"/>
      <c r="DC65" s="122"/>
      <c r="DD65" s="122"/>
      <c r="DE65" s="122"/>
      <c r="DF65" s="122"/>
      <c r="DG65" s="122"/>
      <c r="DH65" s="122"/>
      <c r="DI65" s="122"/>
      <c r="DJ65" s="122"/>
      <c r="DK65" s="122"/>
      <c r="DL65" s="122"/>
      <c r="DM65" s="122"/>
      <c r="DN65" s="122"/>
      <c r="DO65" s="122"/>
      <c r="DP65" s="122"/>
      <c r="DQ65" s="122"/>
      <c r="DR65" s="122"/>
      <c r="DS65" s="122"/>
      <c r="DT65" s="122"/>
      <c r="DU65" s="122"/>
      <c r="DV65" s="122"/>
      <c r="DW65" s="122"/>
      <c r="DX65" s="122"/>
      <c r="DY65" s="122"/>
      <c r="DZ65" s="122"/>
      <c r="EA65" s="122"/>
      <c r="EB65" s="122"/>
      <c r="EC65" s="122"/>
      <c r="ED65" s="122"/>
      <c r="EE65" s="122"/>
      <c r="EF65" s="122"/>
      <c r="EG65" s="122"/>
      <c r="EH65" s="122"/>
      <c r="EI65" s="122"/>
      <c r="EJ65" s="122"/>
      <c r="EK65" s="122"/>
      <c r="EL65" s="122"/>
      <c r="EM65" s="122"/>
      <c r="EN65" s="122"/>
      <c r="EO65" s="122"/>
      <c r="EP65" s="122"/>
      <c r="EQ65" s="122"/>
      <c r="ER65" s="122"/>
      <c r="ES65" s="122"/>
      <c r="ET65" s="122"/>
      <c r="EU65" s="122"/>
      <c r="EV65" s="122"/>
      <c r="EW65" s="122"/>
      <c r="EX65" s="122"/>
      <c r="EY65" s="122"/>
      <c r="EZ65" s="122"/>
      <c r="FA65" s="122"/>
      <c r="FB65" s="122"/>
      <c r="FC65" s="122"/>
      <c r="FD65" s="122"/>
      <c r="FE65" s="122"/>
      <c r="FF65" s="122"/>
      <c r="FG65" s="122"/>
      <c r="FH65" s="122"/>
      <c r="FI65" s="122"/>
      <c r="FJ65" s="122"/>
      <c r="FK65" s="122"/>
      <c r="FL65" s="122"/>
      <c r="FM65" s="122"/>
      <c r="FN65" s="122"/>
      <c r="FO65" s="122"/>
      <c r="FP65" s="122"/>
      <c r="FQ65" s="122"/>
      <c r="FR65" s="122"/>
      <c r="FS65" s="122"/>
      <c r="FT65" s="122"/>
      <c r="FU65" s="122"/>
      <c r="FV65" s="122"/>
      <c r="FW65" s="122"/>
      <c r="FX65" s="122"/>
      <c r="FY65" s="122"/>
      <c r="FZ65" s="122"/>
      <c r="GA65" s="122"/>
      <c r="GB65" s="122"/>
      <c r="GC65" s="122"/>
      <c r="GD65" s="122"/>
      <c r="GE65" s="122"/>
      <c r="GF65" s="122"/>
      <c r="GG65" s="122"/>
      <c r="GH65" s="122"/>
      <c r="GI65" s="122"/>
      <c r="GJ65" s="122"/>
      <c r="GK65" s="122"/>
      <c r="GL65" s="122"/>
      <c r="GM65" s="122"/>
      <c r="GN65" s="122"/>
      <c r="GO65" s="122"/>
      <c r="GP65" s="122"/>
      <c r="GQ65" s="122"/>
      <c r="GR65" s="122"/>
      <c r="GS65" s="122"/>
      <c r="GT65" s="122"/>
      <c r="GU65" s="122"/>
      <c r="GV65" s="122"/>
      <c r="GW65" s="122"/>
      <c r="GX65" s="122"/>
      <c r="GY65" s="122"/>
      <c r="GZ65" s="122"/>
      <c r="HA65" s="122"/>
      <c r="HB65" s="122"/>
      <c r="HC65" s="122"/>
      <c r="HD65" s="122"/>
      <c r="HE65" s="122"/>
      <c r="HF65" s="122"/>
      <c r="HG65" s="122"/>
      <c r="HH65" s="122"/>
      <c r="HI65" s="122"/>
      <c r="HJ65" s="122"/>
      <c r="HK65" s="122"/>
      <c r="HL65" s="122"/>
      <c r="HM65" s="122"/>
      <c r="HN65" s="122"/>
      <c r="HO65" s="122"/>
      <c r="HP65" s="122"/>
      <c r="HQ65" s="122"/>
      <c r="HR65" s="122"/>
      <c r="HS65" s="122"/>
      <c r="HT65" s="122"/>
      <c r="HU65" s="122"/>
      <c r="HV65" s="122"/>
      <c r="HW65" s="122"/>
      <c r="HX65" s="122"/>
      <c r="HY65" s="122"/>
      <c r="HZ65" s="122"/>
      <c r="IA65" s="122"/>
      <c r="IB65" s="122"/>
      <c r="IC65" s="122"/>
      <c r="ID65" s="122"/>
      <c r="IE65" s="122"/>
      <c r="IF65" s="122"/>
      <c r="IG65" s="122"/>
      <c r="IH65" s="122"/>
      <c r="II65" s="122"/>
      <c r="IJ65" s="122"/>
      <c r="IK65" s="122"/>
      <c r="IL65" s="122"/>
      <c r="IM65" s="122"/>
      <c r="IN65" s="122"/>
      <c r="IO65" s="122"/>
      <c r="IP65" s="122"/>
      <c r="IQ65" s="122"/>
      <c r="IR65" s="122"/>
      <c r="IS65" s="122"/>
      <c r="IT65" s="122"/>
      <c r="IU65" s="122"/>
      <c r="IV65" s="122"/>
    </row>
    <row r="66" spans="1:256" s="123" customFormat="1" ht="15" customHeight="1">
      <c r="A66" s="460"/>
      <c r="B66" s="433"/>
      <c r="C66" s="488"/>
      <c r="D66" s="208"/>
      <c r="E66" s="421"/>
      <c r="F66" s="421"/>
      <c r="G66" s="457"/>
      <c r="H66" s="418"/>
      <c r="I66" s="198"/>
      <c r="J66" s="203"/>
      <c r="K66" s="198" t="str">
        <f>IFERROR(CONCATENATE(INDEX('8- Políticas de Administración '!$B$16:$F$53,MATCH('5- Identificación de Riesgos'!J66,'8- Políticas de Administración '!$C$16:$C$54,0),1)," - ",L66),"")</f>
        <v/>
      </c>
      <c r="L66" s="206" t="str">
        <f>IFERROR(VLOOKUP(INDEX('8- Políticas de Administración '!$B$16:$F$63,MATCH('5- Identificación de Riesgos'!J66,'8- Políticas de Administración '!$C$16:$C$64,0),1),'8- Políticas de Administración '!$B$16:$F$64,5,FALSE),"")</f>
        <v/>
      </c>
      <c r="M66" s="421"/>
      <c r="N66" s="424"/>
      <c r="O66" s="438"/>
      <c r="P66" s="122"/>
      <c r="Q66" s="439"/>
      <c r="R66" s="439"/>
      <c r="S66" s="439"/>
      <c r="T66" s="439"/>
      <c r="U66" s="439"/>
      <c r="V66" s="439"/>
      <c r="W66" s="122"/>
      <c r="X66" s="122"/>
      <c r="Y66" s="122"/>
      <c r="Z66" s="122"/>
      <c r="AA66" s="122"/>
      <c r="AB66" s="122"/>
      <c r="AC66" s="122"/>
      <c r="AD66" s="122"/>
      <c r="AE66" s="122"/>
      <c r="AF66" s="122"/>
      <c r="AG66" s="122"/>
      <c r="AH66" s="122"/>
      <c r="AI66" s="122"/>
      <c r="AJ66" s="122"/>
      <c r="AK66" s="122"/>
      <c r="AL66" s="122"/>
      <c r="AM66" s="122"/>
      <c r="AN66" s="122"/>
      <c r="AO66" s="122"/>
      <c r="AP66" s="122"/>
      <c r="AQ66" s="122"/>
      <c r="AR66" s="122"/>
      <c r="AS66" s="122"/>
      <c r="AT66" s="122"/>
      <c r="AU66" s="122"/>
      <c r="AV66" s="122"/>
      <c r="AW66" s="122"/>
      <c r="AX66" s="122"/>
      <c r="AY66" s="122"/>
      <c r="AZ66" s="122"/>
      <c r="BA66" s="122"/>
      <c r="BB66" s="122"/>
      <c r="BC66" s="122"/>
      <c r="BD66" s="122"/>
      <c r="BE66" s="122"/>
      <c r="BF66" s="122"/>
      <c r="BG66" s="122"/>
      <c r="BH66" s="122"/>
      <c r="BI66" s="122"/>
      <c r="BJ66" s="122"/>
      <c r="BK66" s="122"/>
      <c r="BL66" s="122"/>
      <c r="BM66" s="122"/>
      <c r="BN66" s="122"/>
      <c r="BO66" s="122"/>
      <c r="BP66" s="122"/>
      <c r="BQ66" s="122"/>
      <c r="BR66" s="122"/>
      <c r="BS66" s="122"/>
      <c r="BT66" s="122"/>
      <c r="BU66" s="122"/>
      <c r="BV66" s="122"/>
      <c r="BW66" s="122"/>
      <c r="BX66" s="122"/>
      <c r="BY66" s="122"/>
      <c r="BZ66" s="122"/>
      <c r="CA66" s="122"/>
      <c r="CB66" s="122"/>
      <c r="CC66" s="122"/>
      <c r="CD66" s="122"/>
      <c r="CE66" s="122"/>
      <c r="CF66" s="122"/>
      <c r="CG66" s="122"/>
      <c r="CH66" s="122"/>
      <c r="CI66" s="122"/>
      <c r="CJ66" s="122"/>
      <c r="CK66" s="122"/>
      <c r="CL66" s="122"/>
      <c r="CM66" s="122"/>
      <c r="CN66" s="122"/>
      <c r="CO66" s="122"/>
      <c r="CP66" s="122"/>
      <c r="CQ66" s="122"/>
      <c r="CR66" s="122"/>
      <c r="CS66" s="122"/>
      <c r="CT66" s="122"/>
      <c r="CU66" s="122"/>
      <c r="CV66" s="122"/>
      <c r="CW66" s="122"/>
      <c r="CX66" s="122"/>
      <c r="CY66" s="122"/>
      <c r="CZ66" s="122"/>
      <c r="DA66" s="122"/>
      <c r="DB66" s="122"/>
      <c r="DC66" s="122"/>
      <c r="DD66" s="122"/>
      <c r="DE66" s="122"/>
      <c r="DF66" s="122"/>
      <c r="DG66" s="122"/>
      <c r="DH66" s="122"/>
      <c r="DI66" s="122"/>
      <c r="DJ66" s="122"/>
      <c r="DK66" s="122"/>
      <c r="DL66" s="122"/>
      <c r="DM66" s="122"/>
      <c r="DN66" s="122"/>
      <c r="DO66" s="122"/>
      <c r="DP66" s="122"/>
      <c r="DQ66" s="122"/>
      <c r="DR66" s="122"/>
      <c r="DS66" s="122"/>
      <c r="DT66" s="122"/>
      <c r="DU66" s="122"/>
      <c r="DV66" s="122"/>
      <c r="DW66" s="122"/>
      <c r="DX66" s="122"/>
      <c r="DY66" s="122"/>
      <c r="DZ66" s="122"/>
      <c r="EA66" s="122"/>
      <c r="EB66" s="122"/>
      <c r="EC66" s="122"/>
      <c r="ED66" s="122"/>
      <c r="EE66" s="122"/>
      <c r="EF66" s="122"/>
      <c r="EG66" s="122"/>
      <c r="EH66" s="122"/>
      <c r="EI66" s="122"/>
      <c r="EJ66" s="122"/>
      <c r="EK66" s="122"/>
      <c r="EL66" s="122"/>
      <c r="EM66" s="122"/>
      <c r="EN66" s="122"/>
      <c r="EO66" s="122"/>
      <c r="EP66" s="122"/>
      <c r="EQ66" s="122"/>
      <c r="ER66" s="122"/>
      <c r="ES66" s="122"/>
      <c r="ET66" s="122"/>
      <c r="EU66" s="122"/>
      <c r="EV66" s="122"/>
      <c r="EW66" s="122"/>
      <c r="EX66" s="122"/>
      <c r="EY66" s="122"/>
      <c r="EZ66" s="122"/>
      <c r="FA66" s="122"/>
      <c r="FB66" s="122"/>
      <c r="FC66" s="122"/>
      <c r="FD66" s="122"/>
      <c r="FE66" s="122"/>
      <c r="FF66" s="122"/>
      <c r="FG66" s="122"/>
      <c r="FH66" s="122"/>
      <c r="FI66" s="122"/>
      <c r="FJ66" s="122"/>
      <c r="FK66" s="122"/>
      <c r="FL66" s="122"/>
      <c r="FM66" s="122"/>
      <c r="FN66" s="122"/>
      <c r="FO66" s="122"/>
      <c r="FP66" s="122"/>
      <c r="FQ66" s="122"/>
      <c r="FR66" s="122"/>
      <c r="FS66" s="122"/>
      <c r="FT66" s="122"/>
      <c r="FU66" s="122"/>
      <c r="FV66" s="122"/>
      <c r="FW66" s="122"/>
      <c r="FX66" s="122"/>
      <c r="FY66" s="122"/>
      <c r="FZ66" s="122"/>
      <c r="GA66" s="122"/>
      <c r="GB66" s="122"/>
      <c r="GC66" s="122"/>
      <c r="GD66" s="122"/>
      <c r="GE66" s="122"/>
      <c r="GF66" s="122"/>
      <c r="GG66" s="122"/>
      <c r="GH66" s="122"/>
      <c r="GI66" s="122"/>
      <c r="GJ66" s="122"/>
      <c r="GK66" s="122"/>
      <c r="GL66" s="122"/>
      <c r="GM66" s="122"/>
      <c r="GN66" s="122"/>
      <c r="GO66" s="122"/>
      <c r="GP66" s="122"/>
      <c r="GQ66" s="122"/>
      <c r="GR66" s="122"/>
      <c r="GS66" s="122"/>
      <c r="GT66" s="122"/>
      <c r="GU66" s="122"/>
      <c r="GV66" s="122"/>
      <c r="GW66" s="122"/>
      <c r="GX66" s="122"/>
      <c r="GY66" s="122"/>
      <c r="GZ66" s="122"/>
      <c r="HA66" s="122"/>
      <c r="HB66" s="122"/>
      <c r="HC66" s="122"/>
      <c r="HD66" s="122"/>
      <c r="HE66" s="122"/>
      <c r="HF66" s="122"/>
      <c r="HG66" s="122"/>
      <c r="HH66" s="122"/>
      <c r="HI66" s="122"/>
      <c r="HJ66" s="122"/>
      <c r="HK66" s="122"/>
      <c r="HL66" s="122"/>
      <c r="HM66" s="122"/>
      <c r="HN66" s="122"/>
      <c r="HO66" s="122"/>
      <c r="HP66" s="122"/>
      <c r="HQ66" s="122"/>
      <c r="HR66" s="122"/>
      <c r="HS66" s="122"/>
      <c r="HT66" s="122"/>
      <c r="HU66" s="122"/>
      <c r="HV66" s="122"/>
      <c r="HW66" s="122"/>
      <c r="HX66" s="122"/>
      <c r="HY66" s="122"/>
      <c r="HZ66" s="122"/>
      <c r="IA66" s="122"/>
      <c r="IB66" s="122"/>
      <c r="IC66" s="122"/>
      <c r="ID66" s="122"/>
      <c r="IE66" s="122"/>
      <c r="IF66" s="122"/>
      <c r="IG66" s="122"/>
      <c r="IH66" s="122"/>
      <c r="II66" s="122"/>
      <c r="IJ66" s="122"/>
      <c r="IK66" s="122"/>
      <c r="IL66" s="122"/>
      <c r="IM66" s="122"/>
      <c r="IN66" s="122"/>
      <c r="IO66" s="122"/>
      <c r="IP66" s="122"/>
      <c r="IQ66" s="122"/>
      <c r="IR66" s="122"/>
      <c r="IS66" s="122"/>
      <c r="IT66" s="122"/>
      <c r="IU66" s="122"/>
      <c r="IV66" s="122"/>
    </row>
    <row r="67" spans="1:256" s="123" customFormat="1" ht="15" customHeight="1">
      <c r="A67" s="460"/>
      <c r="B67" s="433"/>
      <c r="C67" s="488"/>
      <c r="D67" s="208"/>
      <c r="E67" s="421"/>
      <c r="F67" s="421"/>
      <c r="G67" s="457"/>
      <c r="H67" s="418"/>
      <c r="I67" s="198"/>
      <c r="J67" s="203"/>
      <c r="K67" s="198" t="str">
        <f>IFERROR(CONCATENATE(INDEX('8- Políticas de Administración '!$B$16:$F$53,MATCH('5- Identificación de Riesgos'!J67,'8- Políticas de Administración '!$C$16:$C$54,0),1)," - ",L67),"")</f>
        <v/>
      </c>
      <c r="L67" s="206" t="str">
        <f>IFERROR(VLOOKUP(INDEX('8- Políticas de Administración '!$B$16:$F$63,MATCH('5- Identificación de Riesgos'!J67,'8- Políticas de Administración '!$C$16:$C$64,0),1),'8- Políticas de Administración '!$B$16:$F$64,5,FALSE),"")</f>
        <v/>
      </c>
      <c r="M67" s="421"/>
      <c r="N67" s="424"/>
      <c r="O67" s="438"/>
      <c r="P67" s="122"/>
      <c r="Q67" s="439"/>
      <c r="R67" s="439"/>
      <c r="S67" s="439"/>
      <c r="T67" s="439"/>
      <c r="U67" s="439"/>
      <c r="V67" s="439"/>
      <c r="W67" s="122"/>
      <c r="X67" s="122"/>
      <c r="Y67" s="122"/>
      <c r="Z67" s="122"/>
      <c r="AA67" s="122"/>
      <c r="AB67" s="122"/>
      <c r="AC67" s="122"/>
      <c r="AD67" s="122"/>
      <c r="AE67" s="122"/>
      <c r="AF67" s="122"/>
      <c r="AG67" s="122"/>
      <c r="AH67" s="122"/>
      <c r="AI67" s="122"/>
      <c r="AJ67" s="122"/>
      <c r="AK67" s="122"/>
      <c r="AL67" s="122"/>
      <c r="AM67" s="122"/>
      <c r="AN67" s="122"/>
      <c r="AO67" s="122"/>
      <c r="AP67" s="122"/>
      <c r="AQ67" s="122"/>
      <c r="AR67" s="122"/>
      <c r="AS67" s="122"/>
      <c r="AT67" s="122"/>
      <c r="AU67" s="122"/>
      <c r="AV67" s="122"/>
      <c r="AW67" s="122"/>
      <c r="AX67" s="122"/>
      <c r="AY67" s="122"/>
      <c r="AZ67" s="122"/>
      <c r="BA67" s="122"/>
      <c r="BB67" s="122"/>
      <c r="BC67" s="122"/>
      <c r="BD67" s="122"/>
      <c r="BE67" s="122"/>
      <c r="BF67" s="122"/>
      <c r="BG67" s="122"/>
      <c r="BH67" s="122"/>
      <c r="BI67" s="122"/>
      <c r="BJ67" s="122"/>
      <c r="BK67" s="122"/>
      <c r="BL67" s="122"/>
      <c r="BM67" s="122"/>
      <c r="BN67" s="122"/>
      <c r="BO67" s="122"/>
      <c r="BP67" s="122"/>
      <c r="BQ67" s="122"/>
      <c r="BR67" s="122"/>
      <c r="BS67" s="122"/>
      <c r="BT67" s="122"/>
      <c r="BU67" s="122"/>
      <c r="BV67" s="122"/>
      <c r="BW67" s="122"/>
      <c r="BX67" s="122"/>
      <c r="BY67" s="122"/>
      <c r="BZ67" s="122"/>
      <c r="CA67" s="122"/>
      <c r="CB67" s="122"/>
      <c r="CC67" s="122"/>
      <c r="CD67" s="122"/>
      <c r="CE67" s="122"/>
      <c r="CF67" s="122"/>
      <c r="CG67" s="122"/>
      <c r="CH67" s="122"/>
      <c r="CI67" s="122"/>
      <c r="CJ67" s="122"/>
      <c r="CK67" s="122"/>
      <c r="CL67" s="122"/>
      <c r="CM67" s="122"/>
      <c r="CN67" s="122"/>
      <c r="CO67" s="122"/>
      <c r="CP67" s="122"/>
      <c r="CQ67" s="122"/>
      <c r="CR67" s="122"/>
      <c r="CS67" s="122"/>
      <c r="CT67" s="122"/>
      <c r="CU67" s="122"/>
      <c r="CV67" s="122"/>
      <c r="CW67" s="122"/>
      <c r="CX67" s="122"/>
      <c r="CY67" s="122"/>
      <c r="CZ67" s="122"/>
      <c r="DA67" s="122"/>
      <c r="DB67" s="122"/>
      <c r="DC67" s="122"/>
      <c r="DD67" s="122"/>
      <c r="DE67" s="122"/>
      <c r="DF67" s="122"/>
      <c r="DG67" s="122"/>
      <c r="DH67" s="122"/>
      <c r="DI67" s="122"/>
      <c r="DJ67" s="122"/>
      <c r="DK67" s="122"/>
      <c r="DL67" s="122"/>
      <c r="DM67" s="122"/>
      <c r="DN67" s="122"/>
      <c r="DO67" s="122"/>
      <c r="DP67" s="122"/>
      <c r="DQ67" s="122"/>
      <c r="DR67" s="122"/>
      <c r="DS67" s="122"/>
      <c r="DT67" s="122"/>
      <c r="DU67" s="122"/>
      <c r="DV67" s="122"/>
      <c r="DW67" s="122"/>
      <c r="DX67" s="122"/>
      <c r="DY67" s="122"/>
      <c r="DZ67" s="122"/>
      <c r="EA67" s="122"/>
      <c r="EB67" s="122"/>
      <c r="EC67" s="122"/>
      <c r="ED67" s="122"/>
      <c r="EE67" s="122"/>
      <c r="EF67" s="122"/>
      <c r="EG67" s="122"/>
      <c r="EH67" s="122"/>
      <c r="EI67" s="122"/>
      <c r="EJ67" s="122"/>
      <c r="EK67" s="122"/>
      <c r="EL67" s="122"/>
      <c r="EM67" s="122"/>
      <c r="EN67" s="122"/>
      <c r="EO67" s="122"/>
      <c r="EP67" s="122"/>
      <c r="EQ67" s="122"/>
      <c r="ER67" s="122"/>
      <c r="ES67" s="122"/>
      <c r="ET67" s="122"/>
      <c r="EU67" s="122"/>
      <c r="EV67" s="122"/>
      <c r="EW67" s="122"/>
      <c r="EX67" s="122"/>
      <c r="EY67" s="122"/>
      <c r="EZ67" s="122"/>
      <c r="FA67" s="122"/>
      <c r="FB67" s="122"/>
      <c r="FC67" s="122"/>
      <c r="FD67" s="122"/>
      <c r="FE67" s="122"/>
      <c r="FF67" s="122"/>
      <c r="FG67" s="122"/>
      <c r="FH67" s="122"/>
      <c r="FI67" s="122"/>
      <c r="FJ67" s="122"/>
      <c r="FK67" s="122"/>
      <c r="FL67" s="122"/>
      <c r="FM67" s="122"/>
      <c r="FN67" s="122"/>
      <c r="FO67" s="122"/>
      <c r="FP67" s="122"/>
      <c r="FQ67" s="122"/>
      <c r="FR67" s="122"/>
      <c r="FS67" s="122"/>
      <c r="FT67" s="122"/>
      <c r="FU67" s="122"/>
      <c r="FV67" s="122"/>
      <c r="FW67" s="122"/>
      <c r="FX67" s="122"/>
      <c r="FY67" s="122"/>
      <c r="FZ67" s="122"/>
      <c r="GA67" s="122"/>
      <c r="GB67" s="122"/>
      <c r="GC67" s="122"/>
      <c r="GD67" s="122"/>
      <c r="GE67" s="122"/>
      <c r="GF67" s="122"/>
      <c r="GG67" s="122"/>
      <c r="GH67" s="122"/>
      <c r="GI67" s="122"/>
      <c r="GJ67" s="122"/>
      <c r="GK67" s="122"/>
      <c r="GL67" s="122"/>
      <c r="GM67" s="122"/>
      <c r="GN67" s="122"/>
      <c r="GO67" s="122"/>
      <c r="GP67" s="122"/>
      <c r="GQ67" s="122"/>
      <c r="GR67" s="122"/>
      <c r="GS67" s="122"/>
      <c r="GT67" s="122"/>
      <c r="GU67" s="122"/>
      <c r="GV67" s="122"/>
      <c r="GW67" s="122"/>
      <c r="GX67" s="122"/>
      <c r="GY67" s="122"/>
      <c r="GZ67" s="122"/>
      <c r="HA67" s="122"/>
      <c r="HB67" s="122"/>
      <c r="HC67" s="122"/>
      <c r="HD67" s="122"/>
      <c r="HE67" s="122"/>
      <c r="HF67" s="122"/>
      <c r="HG67" s="122"/>
      <c r="HH67" s="122"/>
      <c r="HI67" s="122"/>
      <c r="HJ67" s="122"/>
      <c r="HK67" s="122"/>
      <c r="HL67" s="122"/>
      <c r="HM67" s="122"/>
      <c r="HN67" s="122"/>
      <c r="HO67" s="122"/>
      <c r="HP67" s="122"/>
      <c r="HQ67" s="122"/>
      <c r="HR67" s="122"/>
      <c r="HS67" s="122"/>
      <c r="HT67" s="122"/>
      <c r="HU67" s="122"/>
      <c r="HV67" s="122"/>
      <c r="HW67" s="122"/>
      <c r="HX67" s="122"/>
      <c r="HY67" s="122"/>
      <c r="HZ67" s="122"/>
      <c r="IA67" s="122"/>
      <c r="IB67" s="122"/>
      <c r="IC67" s="122"/>
      <c r="ID67" s="122"/>
      <c r="IE67" s="122"/>
      <c r="IF67" s="122"/>
      <c r="IG67" s="122"/>
      <c r="IH67" s="122"/>
      <c r="II67" s="122"/>
      <c r="IJ67" s="122"/>
      <c r="IK67" s="122"/>
      <c r="IL67" s="122"/>
      <c r="IM67" s="122"/>
      <c r="IN67" s="122"/>
      <c r="IO67" s="122"/>
      <c r="IP67" s="122"/>
      <c r="IQ67" s="122"/>
      <c r="IR67" s="122"/>
      <c r="IS67" s="122"/>
      <c r="IT67" s="122"/>
      <c r="IU67" s="122"/>
      <c r="IV67" s="122"/>
    </row>
    <row r="68" spans="1:256" s="123" customFormat="1" ht="15" customHeight="1">
      <c r="A68" s="460"/>
      <c r="B68" s="433"/>
      <c r="C68" s="488"/>
      <c r="D68" s="208"/>
      <c r="E68" s="421"/>
      <c r="F68" s="421"/>
      <c r="G68" s="457"/>
      <c r="H68" s="418"/>
      <c r="I68" s="198"/>
      <c r="J68" s="203"/>
      <c r="K68" s="198" t="str">
        <f>IFERROR(CONCATENATE(INDEX('8- Políticas de Administración '!$B$16:$F$53,MATCH('5- Identificación de Riesgos'!J68,'8- Políticas de Administración '!$C$16:$C$54,0),1)," - ",L68),"")</f>
        <v/>
      </c>
      <c r="L68" s="206" t="str">
        <f>IFERROR(VLOOKUP(INDEX('8- Políticas de Administración '!$B$16:$F$63,MATCH('5- Identificación de Riesgos'!J68,'8- Políticas de Administración '!$C$16:$C$64,0),1),'8- Políticas de Administración '!$B$16:$F$64,5,FALSE),"")</f>
        <v/>
      </c>
      <c r="M68" s="421"/>
      <c r="N68" s="424"/>
      <c r="O68" s="438"/>
      <c r="P68" s="122"/>
      <c r="Q68" s="439"/>
      <c r="R68" s="439"/>
      <c r="S68" s="439"/>
      <c r="T68" s="439"/>
      <c r="U68" s="439"/>
      <c r="V68" s="439"/>
      <c r="W68" s="122"/>
      <c r="X68" s="122"/>
      <c r="Y68" s="122"/>
      <c r="Z68" s="122"/>
      <c r="AA68" s="122"/>
      <c r="AB68" s="122"/>
      <c r="AC68" s="122"/>
      <c r="AD68" s="122"/>
      <c r="AE68" s="122"/>
      <c r="AF68" s="122"/>
      <c r="AG68" s="122"/>
      <c r="AH68" s="122"/>
      <c r="AI68" s="122"/>
      <c r="AJ68" s="122"/>
      <c r="AK68" s="122"/>
      <c r="AL68" s="122"/>
      <c r="AM68" s="122"/>
      <c r="AN68" s="122"/>
      <c r="AO68" s="122"/>
      <c r="AP68" s="122"/>
      <c r="AQ68" s="122"/>
      <c r="AR68" s="122"/>
      <c r="AS68" s="122"/>
      <c r="AT68" s="122"/>
      <c r="AU68" s="122"/>
      <c r="AV68" s="122"/>
      <c r="AW68" s="122"/>
      <c r="AX68" s="122"/>
      <c r="AY68" s="122"/>
      <c r="AZ68" s="122"/>
      <c r="BA68" s="122"/>
      <c r="BB68" s="122"/>
      <c r="BC68" s="122"/>
      <c r="BD68" s="122"/>
      <c r="BE68" s="122"/>
      <c r="BF68" s="122"/>
      <c r="BG68" s="122"/>
      <c r="BH68" s="122"/>
      <c r="BI68" s="122"/>
      <c r="BJ68" s="122"/>
      <c r="BK68" s="122"/>
      <c r="BL68" s="122"/>
      <c r="BM68" s="122"/>
      <c r="BN68" s="122"/>
      <c r="BO68" s="122"/>
      <c r="BP68" s="122"/>
      <c r="BQ68" s="122"/>
      <c r="BR68" s="122"/>
      <c r="BS68" s="122"/>
      <c r="BT68" s="122"/>
      <c r="BU68" s="122"/>
      <c r="BV68" s="122"/>
      <c r="BW68" s="122"/>
      <c r="BX68" s="122"/>
      <c r="BY68" s="122"/>
      <c r="BZ68" s="122"/>
      <c r="CA68" s="122"/>
      <c r="CB68" s="122"/>
      <c r="CC68" s="122"/>
      <c r="CD68" s="122"/>
      <c r="CE68" s="122"/>
      <c r="CF68" s="122"/>
      <c r="CG68" s="122"/>
      <c r="CH68" s="122"/>
      <c r="CI68" s="122"/>
      <c r="CJ68" s="122"/>
      <c r="CK68" s="122"/>
      <c r="CL68" s="122"/>
      <c r="CM68" s="122"/>
      <c r="CN68" s="122"/>
      <c r="CO68" s="122"/>
      <c r="CP68" s="122"/>
      <c r="CQ68" s="122"/>
      <c r="CR68" s="122"/>
      <c r="CS68" s="122"/>
      <c r="CT68" s="122"/>
      <c r="CU68" s="122"/>
      <c r="CV68" s="122"/>
      <c r="CW68" s="122"/>
      <c r="CX68" s="122"/>
      <c r="CY68" s="122"/>
      <c r="CZ68" s="122"/>
      <c r="DA68" s="122"/>
      <c r="DB68" s="122"/>
      <c r="DC68" s="122"/>
      <c r="DD68" s="122"/>
      <c r="DE68" s="122"/>
      <c r="DF68" s="122"/>
      <c r="DG68" s="122"/>
      <c r="DH68" s="122"/>
      <c r="DI68" s="122"/>
      <c r="DJ68" s="122"/>
      <c r="DK68" s="122"/>
      <c r="DL68" s="122"/>
      <c r="DM68" s="122"/>
      <c r="DN68" s="122"/>
      <c r="DO68" s="122"/>
      <c r="DP68" s="122"/>
      <c r="DQ68" s="122"/>
      <c r="DR68" s="122"/>
      <c r="DS68" s="122"/>
      <c r="DT68" s="122"/>
      <c r="DU68" s="122"/>
      <c r="DV68" s="122"/>
      <c r="DW68" s="122"/>
      <c r="DX68" s="122"/>
      <c r="DY68" s="122"/>
      <c r="DZ68" s="122"/>
      <c r="EA68" s="122"/>
      <c r="EB68" s="122"/>
      <c r="EC68" s="122"/>
      <c r="ED68" s="122"/>
      <c r="EE68" s="122"/>
      <c r="EF68" s="122"/>
      <c r="EG68" s="122"/>
      <c r="EH68" s="122"/>
      <c r="EI68" s="122"/>
      <c r="EJ68" s="122"/>
      <c r="EK68" s="122"/>
      <c r="EL68" s="122"/>
      <c r="EM68" s="122"/>
      <c r="EN68" s="122"/>
      <c r="EO68" s="122"/>
      <c r="EP68" s="122"/>
      <c r="EQ68" s="122"/>
      <c r="ER68" s="122"/>
      <c r="ES68" s="122"/>
      <c r="ET68" s="122"/>
      <c r="EU68" s="122"/>
      <c r="EV68" s="122"/>
      <c r="EW68" s="122"/>
      <c r="EX68" s="122"/>
      <c r="EY68" s="122"/>
      <c r="EZ68" s="122"/>
      <c r="FA68" s="122"/>
      <c r="FB68" s="122"/>
      <c r="FC68" s="122"/>
      <c r="FD68" s="122"/>
      <c r="FE68" s="122"/>
      <c r="FF68" s="122"/>
      <c r="FG68" s="122"/>
      <c r="FH68" s="122"/>
      <c r="FI68" s="122"/>
      <c r="FJ68" s="122"/>
      <c r="FK68" s="122"/>
      <c r="FL68" s="122"/>
      <c r="FM68" s="122"/>
      <c r="FN68" s="122"/>
      <c r="FO68" s="122"/>
      <c r="FP68" s="122"/>
      <c r="FQ68" s="122"/>
      <c r="FR68" s="122"/>
      <c r="FS68" s="122"/>
      <c r="FT68" s="122"/>
      <c r="FU68" s="122"/>
      <c r="FV68" s="122"/>
      <c r="FW68" s="122"/>
      <c r="FX68" s="122"/>
      <c r="FY68" s="122"/>
      <c r="FZ68" s="122"/>
      <c r="GA68" s="122"/>
      <c r="GB68" s="122"/>
      <c r="GC68" s="122"/>
      <c r="GD68" s="122"/>
      <c r="GE68" s="122"/>
      <c r="GF68" s="122"/>
      <c r="GG68" s="122"/>
      <c r="GH68" s="122"/>
      <c r="GI68" s="122"/>
      <c r="GJ68" s="122"/>
      <c r="GK68" s="122"/>
      <c r="GL68" s="122"/>
      <c r="GM68" s="122"/>
      <c r="GN68" s="122"/>
      <c r="GO68" s="122"/>
      <c r="GP68" s="122"/>
      <c r="GQ68" s="122"/>
      <c r="GR68" s="122"/>
      <c r="GS68" s="122"/>
      <c r="GT68" s="122"/>
      <c r="GU68" s="122"/>
      <c r="GV68" s="122"/>
      <c r="GW68" s="122"/>
      <c r="GX68" s="122"/>
      <c r="GY68" s="122"/>
      <c r="GZ68" s="122"/>
      <c r="HA68" s="122"/>
      <c r="HB68" s="122"/>
      <c r="HC68" s="122"/>
      <c r="HD68" s="122"/>
      <c r="HE68" s="122"/>
      <c r="HF68" s="122"/>
      <c r="HG68" s="122"/>
      <c r="HH68" s="122"/>
      <c r="HI68" s="122"/>
      <c r="HJ68" s="122"/>
      <c r="HK68" s="122"/>
      <c r="HL68" s="122"/>
      <c r="HM68" s="122"/>
      <c r="HN68" s="122"/>
      <c r="HO68" s="122"/>
      <c r="HP68" s="122"/>
      <c r="HQ68" s="122"/>
      <c r="HR68" s="122"/>
      <c r="HS68" s="122"/>
      <c r="HT68" s="122"/>
      <c r="HU68" s="122"/>
      <c r="HV68" s="122"/>
      <c r="HW68" s="122"/>
      <c r="HX68" s="122"/>
      <c r="HY68" s="122"/>
      <c r="HZ68" s="122"/>
      <c r="IA68" s="122"/>
      <c r="IB68" s="122"/>
      <c r="IC68" s="122"/>
      <c r="ID68" s="122"/>
      <c r="IE68" s="122"/>
      <c r="IF68" s="122"/>
      <c r="IG68" s="122"/>
      <c r="IH68" s="122"/>
      <c r="II68" s="122"/>
      <c r="IJ68" s="122"/>
      <c r="IK68" s="122"/>
      <c r="IL68" s="122"/>
      <c r="IM68" s="122"/>
      <c r="IN68" s="122"/>
      <c r="IO68" s="122"/>
      <c r="IP68" s="122"/>
      <c r="IQ68" s="122"/>
      <c r="IR68" s="122"/>
      <c r="IS68" s="122"/>
      <c r="IT68" s="122"/>
      <c r="IU68" s="122"/>
      <c r="IV68" s="122"/>
    </row>
    <row r="69" spans="1:256" s="123" customFormat="1" ht="15.75" customHeight="1" thickBot="1">
      <c r="A69" s="461"/>
      <c r="B69" s="434"/>
      <c r="C69" s="489"/>
      <c r="D69" s="209"/>
      <c r="E69" s="422"/>
      <c r="F69" s="422"/>
      <c r="G69" s="458"/>
      <c r="H69" s="419"/>
      <c r="I69" s="210"/>
      <c r="J69" s="211"/>
      <c r="K69" s="210" t="str">
        <f>IFERROR(CONCATENATE(INDEX('8- Políticas de Administración '!$B$16:$F$53,MATCH('5- Identificación de Riesgos'!J69,'8- Políticas de Administración '!$C$16:$C$54,0),1)," - ",L69),"")</f>
        <v/>
      </c>
      <c r="L69" s="212" t="str">
        <f>IFERROR(VLOOKUP(INDEX('8- Políticas de Administración '!$B$16:$F$63,MATCH('5- Identificación de Riesgos'!J69,'8- Políticas de Administración '!$C$16:$C$64,0),1),'8- Políticas de Administración '!$B$16:$F$64,5,FALSE),"")</f>
        <v/>
      </c>
      <c r="M69" s="422"/>
      <c r="N69" s="425"/>
      <c r="O69" s="438"/>
      <c r="P69" s="122"/>
      <c r="Q69" s="439"/>
      <c r="R69" s="439"/>
      <c r="S69" s="439"/>
      <c r="T69" s="439"/>
      <c r="U69" s="439"/>
      <c r="V69" s="439"/>
      <c r="W69" s="122"/>
      <c r="X69" s="122"/>
      <c r="Y69" s="122"/>
      <c r="Z69" s="122"/>
      <c r="AA69" s="122"/>
      <c r="AB69" s="122"/>
      <c r="AC69" s="122"/>
      <c r="AD69" s="122"/>
      <c r="AE69" s="122"/>
      <c r="AF69" s="122"/>
      <c r="AG69" s="122"/>
      <c r="AH69" s="122"/>
      <c r="AI69" s="122"/>
      <c r="AJ69" s="122"/>
      <c r="AK69" s="122"/>
      <c r="AL69" s="122"/>
      <c r="AM69" s="122"/>
      <c r="AN69" s="122"/>
      <c r="AO69" s="122"/>
      <c r="AP69" s="122"/>
      <c r="AQ69" s="122"/>
      <c r="AR69" s="122"/>
      <c r="AS69" s="122"/>
      <c r="AT69" s="122"/>
      <c r="AU69" s="122"/>
      <c r="AV69" s="122"/>
      <c r="AW69" s="122"/>
      <c r="AX69" s="122"/>
      <c r="AY69" s="122"/>
      <c r="AZ69" s="122"/>
      <c r="BA69" s="122"/>
      <c r="BB69" s="122"/>
      <c r="BC69" s="122"/>
      <c r="BD69" s="122"/>
      <c r="BE69" s="122"/>
      <c r="BF69" s="122"/>
      <c r="BG69" s="122"/>
      <c r="BH69" s="122"/>
      <c r="BI69" s="122"/>
      <c r="BJ69" s="122"/>
      <c r="BK69" s="122"/>
      <c r="BL69" s="122"/>
      <c r="BM69" s="122"/>
      <c r="BN69" s="122"/>
      <c r="BO69" s="122"/>
      <c r="BP69" s="122"/>
      <c r="BQ69" s="122"/>
      <c r="BR69" s="122"/>
      <c r="BS69" s="122"/>
      <c r="BT69" s="122"/>
      <c r="BU69" s="122"/>
      <c r="BV69" s="122"/>
      <c r="BW69" s="122"/>
      <c r="BX69" s="122"/>
      <c r="BY69" s="122"/>
      <c r="BZ69" s="122"/>
      <c r="CA69" s="122"/>
      <c r="CB69" s="122"/>
      <c r="CC69" s="122"/>
      <c r="CD69" s="122"/>
      <c r="CE69" s="122"/>
      <c r="CF69" s="122"/>
      <c r="CG69" s="122"/>
      <c r="CH69" s="122"/>
      <c r="CI69" s="122"/>
      <c r="CJ69" s="122"/>
      <c r="CK69" s="122"/>
      <c r="CL69" s="122"/>
      <c r="CM69" s="122"/>
      <c r="CN69" s="122"/>
      <c r="CO69" s="122"/>
      <c r="CP69" s="122"/>
      <c r="CQ69" s="122"/>
      <c r="CR69" s="122"/>
      <c r="CS69" s="122"/>
      <c r="CT69" s="122"/>
      <c r="CU69" s="122"/>
      <c r="CV69" s="122"/>
      <c r="CW69" s="122"/>
      <c r="CX69" s="122"/>
      <c r="CY69" s="122"/>
      <c r="CZ69" s="122"/>
      <c r="DA69" s="122"/>
      <c r="DB69" s="122"/>
      <c r="DC69" s="122"/>
      <c r="DD69" s="122"/>
      <c r="DE69" s="122"/>
      <c r="DF69" s="122"/>
      <c r="DG69" s="122"/>
      <c r="DH69" s="122"/>
      <c r="DI69" s="122"/>
      <c r="DJ69" s="122"/>
      <c r="DK69" s="122"/>
      <c r="DL69" s="122"/>
      <c r="DM69" s="122"/>
      <c r="DN69" s="122"/>
      <c r="DO69" s="122"/>
      <c r="DP69" s="122"/>
      <c r="DQ69" s="122"/>
      <c r="DR69" s="122"/>
      <c r="DS69" s="122"/>
      <c r="DT69" s="122"/>
      <c r="DU69" s="122"/>
      <c r="DV69" s="122"/>
      <c r="DW69" s="122"/>
      <c r="DX69" s="122"/>
      <c r="DY69" s="122"/>
      <c r="DZ69" s="122"/>
      <c r="EA69" s="122"/>
      <c r="EB69" s="122"/>
      <c r="EC69" s="122"/>
      <c r="ED69" s="122"/>
      <c r="EE69" s="122"/>
      <c r="EF69" s="122"/>
      <c r="EG69" s="122"/>
      <c r="EH69" s="122"/>
      <c r="EI69" s="122"/>
      <c r="EJ69" s="122"/>
      <c r="EK69" s="122"/>
      <c r="EL69" s="122"/>
      <c r="EM69" s="122"/>
      <c r="EN69" s="122"/>
      <c r="EO69" s="122"/>
      <c r="EP69" s="122"/>
      <c r="EQ69" s="122"/>
      <c r="ER69" s="122"/>
      <c r="ES69" s="122"/>
      <c r="ET69" s="122"/>
      <c r="EU69" s="122"/>
      <c r="EV69" s="122"/>
      <c r="EW69" s="122"/>
      <c r="EX69" s="122"/>
      <c r="EY69" s="122"/>
      <c r="EZ69" s="122"/>
      <c r="FA69" s="122"/>
      <c r="FB69" s="122"/>
      <c r="FC69" s="122"/>
      <c r="FD69" s="122"/>
      <c r="FE69" s="122"/>
      <c r="FF69" s="122"/>
      <c r="FG69" s="122"/>
      <c r="FH69" s="122"/>
      <c r="FI69" s="122"/>
      <c r="FJ69" s="122"/>
      <c r="FK69" s="122"/>
      <c r="FL69" s="122"/>
      <c r="FM69" s="122"/>
      <c r="FN69" s="122"/>
      <c r="FO69" s="122"/>
      <c r="FP69" s="122"/>
      <c r="FQ69" s="122"/>
      <c r="FR69" s="122"/>
      <c r="FS69" s="122"/>
      <c r="FT69" s="122"/>
      <c r="FU69" s="122"/>
      <c r="FV69" s="122"/>
      <c r="FW69" s="122"/>
      <c r="FX69" s="122"/>
      <c r="FY69" s="122"/>
      <c r="FZ69" s="122"/>
      <c r="GA69" s="122"/>
      <c r="GB69" s="122"/>
      <c r="GC69" s="122"/>
      <c r="GD69" s="122"/>
      <c r="GE69" s="122"/>
      <c r="GF69" s="122"/>
      <c r="GG69" s="122"/>
      <c r="GH69" s="122"/>
      <c r="GI69" s="122"/>
      <c r="GJ69" s="122"/>
      <c r="GK69" s="122"/>
      <c r="GL69" s="122"/>
      <c r="GM69" s="122"/>
      <c r="GN69" s="122"/>
      <c r="GO69" s="122"/>
      <c r="GP69" s="122"/>
      <c r="GQ69" s="122"/>
      <c r="GR69" s="122"/>
      <c r="GS69" s="122"/>
      <c r="GT69" s="122"/>
      <c r="GU69" s="122"/>
      <c r="GV69" s="122"/>
      <c r="GW69" s="122"/>
      <c r="GX69" s="122"/>
      <c r="GY69" s="122"/>
      <c r="GZ69" s="122"/>
      <c r="HA69" s="122"/>
      <c r="HB69" s="122"/>
      <c r="HC69" s="122"/>
      <c r="HD69" s="122"/>
      <c r="HE69" s="122"/>
      <c r="HF69" s="122"/>
      <c r="HG69" s="122"/>
      <c r="HH69" s="122"/>
      <c r="HI69" s="122"/>
      <c r="HJ69" s="122"/>
      <c r="HK69" s="122"/>
      <c r="HL69" s="122"/>
      <c r="HM69" s="122"/>
      <c r="HN69" s="122"/>
      <c r="HO69" s="122"/>
      <c r="HP69" s="122"/>
      <c r="HQ69" s="122"/>
      <c r="HR69" s="122"/>
      <c r="HS69" s="122"/>
      <c r="HT69" s="122"/>
      <c r="HU69" s="122"/>
      <c r="HV69" s="122"/>
      <c r="HW69" s="122"/>
      <c r="HX69" s="122"/>
      <c r="HY69" s="122"/>
      <c r="HZ69" s="122"/>
      <c r="IA69" s="122"/>
      <c r="IB69" s="122"/>
      <c r="IC69" s="122"/>
      <c r="ID69" s="122"/>
      <c r="IE69" s="122"/>
      <c r="IF69" s="122"/>
      <c r="IG69" s="122"/>
      <c r="IH69" s="122"/>
      <c r="II69" s="122"/>
      <c r="IJ69" s="122"/>
      <c r="IK69" s="122"/>
      <c r="IL69" s="122"/>
      <c r="IM69" s="122"/>
      <c r="IN69" s="122"/>
      <c r="IO69" s="122"/>
      <c r="IP69" s="122"/>
      <c r="IQ69" s="122"/>
      <c r="IR69" s="122"/>
      <c r="IS69" s="122"/>
      <c r="IT69" s="122"/>
      <c r="IU69" s="122"/>
      <c r="IV69" s="122"/>
    </row>
    <row r="70" spans="1:256" s="123" customFormat="1" ht="45" customHeight="1">
      <c r="A70" s="426">
        <v>7</v>
      </c>
      <c r="B70" s="429" t="s">
        <v>327</v>
      </c>
      <c r="C70" s="420" t="s">
        <v>328</v>
      </c>
      <c r="D70" s="219" t="s">
        <v>329</v>
      </c>
      <c r="E70" s="420">
        <v>1200</v>
      </c>
      <c r="F70" s="420">
        <v>10</v>
      </c>
      <c r="G70" s="456">
        <f t="shared" ref="G70" si="5">F70/E70</f>
        <v>8.3333333333333332E-3</v>
      </c>
      <c r="H70" s="417"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204" t="s">
        <v>288</v>
      </c>
      <c r="J70" s="213" t="s">
        <v>289</v>
      </c>
      <c r="K70" s="204" t="str">
        <f>IFERROR(CONCATENATE(INDEX('8- Políticas de Administración '!$B$16:$F$53,MATCH('5- Identificación de Riesgos'!J70,'8- Políticas de Administración '!$C$16:$C$54,0),1)," - ",L70),"")</f>
        <v>Moderado - 4</v>
      </c>
      <c r="L70" s="205">
        <v>4</v>
      </c>
      <c r="M70" s="420" t="s">
        <v>330</v>
      </c>
      <c r="N70" s="423" t="s">
        <v>331</v>
      </c>
      <c r="O70" s="438">
        <f>RIGHT(H70,1)*RIGHT(M70,1)</f>
        <v>4</v>
      </c>
      <c r="P70" s="122"/>
      <c r="Q70" s="439" t="s">
        <v>322</v>
      </c>
      <c r="R70" s="439"/>
      <c r="S70" s="439"/>
      <c r="T70" s="439"/>
      <c r="U70" s="439"/>
      <c r="V70" s="439"/>
      <c r="W70" s="122"/>
      <c r="X70" s="122"/>
      <c r="Y70" s="122"/>
      <c r="Z70" s="122"/>
      <c r="AA70" s="122"/>
      <c r="AB70" s="122"/>
      <c r="AC70" s="122"/>
      <c r="AD70" s="122"/>
      <c r="AE70" s="122"/>
      <c r="AF70" s="122"/>
      <c r="AG70" s="122"/>
      <c r="AH70" s="122"/>
      <c r="AI70" s="122"/>
      <c r="AJ70" s="122"/>
      <c r="AK70" s="122"/>
      <c r="AL70" s="122"/>
      <c r="AM70" s="122"/>
      <c r="AN70" s="122"/>
      <c r="AO70" s="122"/>
      <c r="AP70" s="122"/>
      <c r="AQ70" s="122"/>
      <c r="AR70" s="122"/>
      <c r="AS70" s="122"/>
      <c r="AT70" s="122"/>
      <c r="AU70" s="122"/>
      <c r="AV70" s="122"/>
      <c r="AW70" s="122"/>
      <c r="AX70" s="122"/>
      <c r="AY70" s="122"/>
      <c r="AZ70" s="122"/>
      <c r="BA70" s="122"/>
      <c r="BB70" s="122"/>
      <c r="BC70" s="122"/>
      <c r="BD70" s="122"/>
      <c r="BE70" s="122"/>
      <c r="BF70" s="122"/>
      <c r="BG70" s="122"/>
      <c r="BH70" s="122"/>
      <c r="BI70" s="122"/>
      <c r="BJ70" s="122"/>
      <c r="BK70" s="122"/>
      <c r="BL70" s="122"/>
      <c r="BM70" s="122"/>
      <c r="BN70" s="122"/>
      <c r="BO70" s="122"/>
      <c r="BP70" s="122"/>
      <c r="BQ70" s="122"/>
      <c r="BR70" s="122"/>
      <c r="BS70" s="122"/>
      <c r="BT70" s="122"/>
      <c r="BU70" s="122"/>
      <c r="BV70" s="122"/>
      <c r="BW70" s="122"/>
      <c r="BX70" s="122"/>
      <c r="BY70" s="122"/>
      <c r="BZ70" s="122"/>
      <c r="CA70" s="122"/>
      <c r="CB70" s="122"/>
      <c r="CC70" s="122"/>
      <c r="CD70" s="122"/>
      <c r="CE70" s="122"/>
      <c r="CF70" s="122"/>
      <c r="CG70" s="122"/>
      <c r="CH70" s="122"/>
      <c r="CI70" s="122"/>
      <c r="CJ70" s="122"/>
      <c r="CK70" s="122"/>
      <c r="CL70" s="122"/>
      <c r="CM70" s="122"/>
      <c r="CN70" s="122"/>
      <c r="CO70" s="122"/>
      <c r="CP70" s="122"/>
      <c r="CQ70" s="122"/>
      <c r="CR70" s="122"/>
      <c r="CS70" s="122"/>
      <c r="CT70" s="122"/>
      <c r="CU70" s="122"/>
      <c r="CV70" s="122"/>
      <c r="CW70" s="122"/>
      <c r="CX70" s="122"/>
      <c r="CY70" s="122"/>
      <c r="CZ70" s="122"/>
      <c r="DA70" s="122"/>
      <c r="DB70" s="122"/>
      <c r="DC70" s="122"/>
      <c r="DD70" s="122"/>
      <c r="DE70" s="122"/>
      <c r="DF70" s="122"/>
      <c r="DG70" s="122"/>
      <c r="DH70" s="122"/>
      <c r="DI70" s="122"/>
      <c r="DJ70" s="122"/>
      <c r="DK70" s="122"/>
      <c r="DL70" s="122"/>
      <c r="DM70" s="122"/>
      <c r="DN70" s="122"/>
      <c r="DO70" s="122"/>
      <c r="DP70" s="122"/>
      <c r="DQ70" s="122"/>
      <c r="DR70" s="122"/>
      <c r="DS70" s="122"/>
      <c r="DT70" s="122"/>
      <c r="DU70" s="122"/>
      <c r="DV70" s="122"/>
      <c r="DW70" s="122"/>
      <c r="DX70" s="122"/>
      <c r="DY70" s="122"/>
      <c r="DZ70" s="122"/>
      <c r="EA70" s="122"/>
      <c r="EB70" s="122"/>
      <c r="EC70" s="122"/>
      <c r="ED70" s="122"/>
      <c r="EE70" s="122"/>
      <c r="EF70" s="122"/>
      <c r="EG70" s="122"/>
      <c r="EH70" s="122"/>
      <c r="EI70" s="122"/>
      <c r="EJ70" s="122"/>
      <c r="EK70" s="122"/>
      <c r="EL70" s="122"/>
      <c r="EM70" s="122"/>
      <c r="EN70" s="122"/>
      <c r="EO70" s="122"/>
      <c r="EP70" s="122"/>
      <c r="EQ70" s="122"/>
      <c r="ER70" s="122"/>
      <c r="ES70" s="122"/>
      <c r="ET70" s="122"/>
      <c r="EU70" s="122"/>
      <c r="EV70" s="122"/>
      <c r="EW70" s="122"/>
      <c r="EX70" s="122"/>
      <c r="EY70" s="122"/>
      <c r="EZ70" s="122"/>
      <c r="FA70" s="122"/>
      <c r="FB70" s="122"/>
      <c r="FC70" s="122"/>
      <c r="FD70" s="122"/>
      <c r="FE70" s="122"/>
      <c r="FF70" s="122"/>
      <c r="FG70" s="122"/>
      <c r="FH70" s="122"/>
      <c r="FI70" s="122"/>
      <c r="FJ70" s="122"/>
      <c r="FK70" s="122"/>
      <c r="FL70" s="122"/>
      <c r="FM70" s="122"/>
      <c r="FN70" s="122"/>
      <c r="FO70" s="122"/>
      <c r="FP70" s="122"/>
      <c r="FQ70" s="122"/>
      <c r="FR70" s="122"/>
      <c r="FS70" s="122"/>
      <c r="FT70" s="122"/>
      <c r="FU70" s="122"/>
      <c r="FV70" s="122"/>
      <c r="FW70" s="122"/>
      <c r="FX70" s="122"/>
      <c r="FY70" s="122"/>
      <c r="FZ70" s="122"/>
      <c r="GA70" s="122"/>
      <c r="GB70" s="122"/>
      <c r="GC70" s="122"/>
      <c r="GD70" s="122"/>
      <c r="GE70" s="122"/>
      <c r="GF70" s="122"/>
      <c r="GG70" s="122"/>
      <c r="GH70" s="122"/>
      <c r="GI70" s="122"/>
      <c r="GJ70" s="122"/>
      <c r="GK70" s="122"/>
      <c r="GL70" s="122"/>
      <c r="GM70" s="122"/>
      <c r="GN70" s="122"/>
      <c r="GO70" s="122"/>
      <c r="GP70" s="122"/>
      <c r="GQ70" s="122"/>
      <c r="GR70" s="122"/>
      <c r="GS70" s="122"/>
      <c r="GT70" s="122"/>
      <c r="GU70" s="122"/>
      <c r="GV70" s="122"/>
      <c r="GW70" s="122"/>
      <c r="GX70" s="122"/>
      <c r="GY70" s="122"/>
      <c r="GZ70" s="122"/>
      <c r="HA70" s="122"/>
      <c r="HB70" s="122"/>
      <c r="HC70" s="122"/>
      <c r="HD70" s="122"/>
      <c r="HE70" s="122"/>
      <c r="HF70" s="122"/>
      <c r="HG70" s="122"/>
      <c r="HH70" s="122"/>
      <c r="HI70" s="122"/>
      <c r="HJ70" s="122"/>
      <c r="HK70" s="122"/>
      <c r="HL70" s="122"/>
      <c r="HM70" s="122"/>
      <c r="HN70" s="122"/>
      <c r="HO70" s="122"/>
      <c r="HP70" s="122"/>
      <c r="HQ70" s="122"/>
      <c r="HR70" s="122"/>
      <c r="HS70" s="122"/>
      <c r="HT70" s="122"/>
      <c r="HU70" s="122"/>
      <c r="HV70" s="122"/>
      <c r="HW70" s="122"/>
      <c r="HX70" s="122"/>
      <c r="HY70" s="122"/>
      <c r="HZ70" s="122"/>
      <c r="IA70" s="122"/>
      <c r="IB70" s="122"/>
      <c r="IC70" s="122"/>
      <c r="ID70" s="122"/>
      <c r="IE70" s="122"/>
      <c r="IF70" s="122"/>
      <c r="IG70" s="122"/>
      <c r="IH70" s="122"/>
      <c r="II70" s="122"/>
      <c r="IJ70" s="122"/>
      <c r="IK70" s="122"/>
      <c r="IL70" s="122"/>
      <c r="IM70" s="122"/>
      <c r="IN70" s="122"/>
      <c r="IO70" s="122"/>
      <c r="IP70" s="122"/>
      <c r="IQ70" s="122"/>
      <c r="IR70" s="122"/>
      <c r="IS70" s="122"/>
      <c r="IT70" s="122"/>
      <c r="IU70" s="122"/>
      <c r="IV70" s="122"/>
    </row>
    <row r="71" spans="1:256" s="123" customFormat="1" ht="42.75" customHeight="1">
      <c r="A71" s="427"/>
      <c r="B71" s="430"/>
      <c r="C71" s="421"/>
      <c r="D71" s="220" t="s">
        <v>332</v>
      </c>
      <c r="E71" s="421"/>
      <c r="F71" s="421"/>
      <c r="G71" s="457"/>
      <c r="H71" s="418"/>
      <c r="I71" s="198" t="s">
        <v>282</v>
      </c>
      <c r="J71" s="203" t="s">
        <v>333</v>
      </c>
      <c r="K71" s="198" t="str">
        <f>IFERROR(CONCATENATE(INDEX('8- Políticas de Administración '!$B$16:$F$53,MATCH('5- Identificación de Riesgos'!J71,'8- Políticas de Administración '!$C$16:$C$54,0),1)," - ",L71),"")</f>
        <v xml:space="preserve">Moderado - </v>
      </c>
      <c r="L71" s="206" t="s">
        <v>334</v>
      </c>
      <c r="M71" s="421"/>
      <c r="N71" s="424"/>
      <c r="O71" s="438"/>
      <c r="P71" s="122"/>
      <c r="Q71" s="439"/>
      <c r="R71" s="439"/>
      <c r="S71" s="439"/>
      <c r="T71" s="439"/>
      <c r="U71" s="439"/>
      <c r="V71" s="439"/>
      <c r="W71" s="122"/>
      <c r="X71" s="122"/>
      <c r="Y71" s="122"/>
      <c r="Z71" s="122"/>
      <c r="AA71" s="122"/>
      <c r="AB71" s="122"/>
      <c r="AC71" s="122"/>
      <c r="AD71" s="122"/>
      <c r="AE71" s="122"/>
      <c r="AF71" s="122"/>
      <c r="AG71" s="122"/>
      <c r="AH71" s="122"/>
      <c r="AI71" s="122"/>
      <c r="AJ71" s="122"/>
      <c r="AK71" s="122"/>
      <c r="AL71" s="122"/>
      <c r="AM71" s="122"/>
      <c r="AN71" s="122"/>
      <c r="AO71" s="122"/>
      <c r="AP71" s="122"/>
      <c r="AQ71" s="122"/>
      <c r="AR71" s="122"/>
      <c r="AS71" s="122"/>
      <c r="AT71" s="122"/>
      <c r="AU71" s="122"/>
      <c r="AV71" s="122"/>
      <c r="AW71" s="122"/>
      <c r="AX71" s="122"/>
      <c r="AY71" s="122"/>
      <c r="AZ71" s="122"/>
      <c r="BA71" s="122"/>
      <c r="BB71" s="122"/>
      <c r="BC71" s="122"/>
      <c r="BD71" s="122"/>
      <c r="BE71" s="122"/>
      <c r="BF71" s="122"/>
      <c r="BG71" s="122"/>
      <c r="BH71" s="122"/>
      <c r="BI71" s="122"/>
      <c r="BJ71" s="122"/>
      <c r="BK71" s="122"/>
      <c r="BL71" s="122"/>
      <c r="BM71" s="122"/>
      <c r="BN71" s="122"/>
      <c r="BO71" s="122"/>
      <c r="BP71" s="122"/>
      <c r="BQ71" s="122"/>
      <c r="BR71" s="122"/>
      <c r="BS71" s="122"/>
      <c r="BT71" s="122"/>
      <c r="BU71" s="122"/>
      <c r="BV71" s="122"/>
      <c r="BW71" s="122"/>
      <c r="BX71" s="122"/>
      <c r="BY71" s="122"/>
      <c r="BZ71" s="122"/>
      <c r="CA71" s="122"/>
      <c r="CB71" s="122"/>
      <c r="CC71" s="122"/>
      <c r="CD71" s="122"/>
      <c r="CE71" s="122"/>
      <c r="CF71" s="122"/>
      <c r="CG71" s="122"/>
      <c r="CH71" s="122"/>
      <c r="CI71" s="122"/>
      <c r="CJ71" s="122"/>
      <c r="CK71" s="122"/>
      <c r="CL71" s="122"/>
      <c r="CM71" s="122"/>
      <c r="CN71" s="122"/>
      <c r="CO71" s="122"/>
      <c r="CP71" s="122"/>
      <c r="CQ71" s="122"/>
      <c r="CR71" s="122"/>
      <c r="CS71" s="122"/>
      <c r="CT71" s="122"/>
      <c r="CU71" s="122"/>
      <c r="CV71" s="122"/>
      <c r="CW71" s="122"/>
      <c r="CX71" s="122"/>
      <c r="CY71" s="122"/>
      <c r="CZ71" s="122"/>
      <c r="DA71" s="122"/>
      <c r="DB71" s="122"/>
      <c r="DC71" s="122"/>
      <c r="DD71" s="122"/>
      <c r="DE71" s="122"/>
      <c r="DF71" s="122"/>
      <c r="DG71" s="122"/>
      <c r="DH71" s="122"/>
      <c r="DI71" s="122"/>
      <c r="DJ71" s="122"/>
      <c r="DK71" s="122"/>
      <c r="DL71" s="122"/>
      <c r="DM71" s="122"/>
      <c r="DN71" s="122"/>
      <c r="DO71" s="122"/>
      <c r="DP71" s="122"/>
      <c r="DQ71" s="122"/>
      <c r="DR71" s="122"/>
      <c r="DS71" s="122"/>
      <c r="DT71" s="122"/>
      <c r="DU71" s="122"/>
      <c r="DV71" s="122"/>
      <c r="DW71" s="122"/>
      <c r="DX71" s="122"/>
      <c r="DY71" s="122"/>
      <c r="DZ71" s="122"/>
      <c r="EA71" s="122"/>
      <c r="EB71" s="122"/>
      <c r="EC71" s="122"/>
      <c r="ED71" s="122"/>
      <c r="EE71" s="122"/>
      <c r="EF71" s="122"/>
      <c r="EG71" s="122"/>
      <c r="EH71" s="122"/>
      <c r="EI71" s="122"/>
      <c r="EJ71" s="122"/>
      <c r="EK71" s="122"/>
      <c r="EL71" s="122"/>
      <c r="EM71" s="122"/>
      <c r="EN71" s="122"/>
      <c r="EO71" s="122"/>
      <c r="EP71" s="122"/>
      <c r="EQ71" s="122"/>
      <c r="ER71" s="122"/>
      <c r="ES71" s="122"/>
      <c r="ET71" s="122"/>
      <c r="EU71" s="122"/>
      <c r="EV71" s="122"/>
      <c r="EW71" s="122"/>
      <c r="EX71" s="122"/>
      <c r="EY71" s="122"/>
      <c r="EZ71" s="122"/>
      <c r="FA71" s="122"/>
      <c r="FB71" s="122"/>
      <c r="FC71" s="122"/>
      <c r="FD71" s="122"/>
      <c r="FE71" s="122"/>
      <c r="FF71" s="122"/>
      <c r="FG71" s="122"/>
      <c r="FH71" s="122"/>
      <c r="FI71" s="122"/>
      <c r="FJ71" s="122"/>
      <c r="FK71" s="122"/>
      <c r="FL71" s="122"/>
      <c r="FM71" s="122"/>
      <c r="FN71" s="122"/>
      <c r="FO71" s="122"/>
      <c r="FP71" s="122"/>
      <c r="FQ71" s="122"/>
      <c r="FR71" s="122"/>
      <c r="FS71" s="122"/>
      <c r="FT71" s="122"/>
      <c r="FU71" s="122"/>
      <c r="FV71" s="122"/>
      <c r="FW71" s="122"/>
      <c r="FX71" s="122"/>
      <c r="FY71" s="122"/>
      <c r="FZ71" s="122"/>
      <c r="GA71" s="122"/>
      <c r="GB71" s="122"/>
      <c r="GC71" s="122"/>
      <c r="GD71" s="122"/>
      <c r="GE71" s="122"/>
      <c r="GF71" s="122"/>
      <c r="GG71" s="122"/>
      <c r="GH71" s="122"/>
      <c r="GI71" s="122"/>
      <c r="GJ71" s="122"/>
      <c r="GK71" s="122"/>
      <c r="GL71" s="122"/>
      <c r="GM71" s="122"/>
      <c r="GN71" s="122"/>
      <c r="GO71" s="122"/>
      <c r="GP71" s="122"/>
      <c r="GQ71" s="122"/>
      <c r="GR71" s="122"/>
      <c r="GS71" s="122"/>
      <c r="GT71" s="122"/>
      <c r="GU71" s="122"/>
      <c r="GV71" s="122"/>
      <c r="GW71" s="122"/>
      <c r="GX71" s="122"/>
      <c r="GY71" s="122"/>
      <c r="GZ71" s="122"/>
      <c r="HA71" s="122"/>
      <c r="HB71" s="122"/>
      <c r="HC71" s="122"/>
      <c r="HD71" s="122"/>
      <c r="HE71" s="122"/>
      <c r="HF71" s="122"/>
      <c r="HG71" s="122"/>
      <c r="HH71" s="122"/>
      <c r="HI71" s="122"/>
      <c r="HJ71" s="122"/>
      <c r="HK71" s="122"/>
      <c r="HL71" s="122"/>
      <c r="HM71" s="122"/>
      <c r="HN71" s="122"/>
      <c r="HO71" s="122"/>
      <c r="HP71" s="122"/>
      <c r="HQ71" s="122"/>
      <c r="HR71" s="122"/>
      <c r="HS71" s="122"/>
      <c r="HT71" s="122"/>
      <c r="HU71" s="122"/>
      <c r="HV71" s="122"/>
      <c r="HW71" s="122"/>
      <c r="HX71" s="122"/>
      <c r="HY71" s="122"/>
      <c r="HZ71" s="122"/>
      <c r="IA71" s="122"/>
      <c r="IB71" s="122"/>
      <c r="IC71" s="122"/>
      <c r="ID71" s="122"/>
      <c r="IE71" s="122"/>
      <c r="IF71" s="122"/>
      <c r="IG71" s="122"/>
      <c r="IH71" s="122"/>
      <c r="II71" s="122"/>
      <c r="IJ71" s="122"/>
      <c r="IK71" s="122"/>
      <c r="IL71" s="122"/>
      <c r="IM71" s="122"/>
      <c r="IN71" s="122"/>
      <c r="IO71" s="122"/>
      <c r="IP71" s="122"/>
      <c r="IQ71" s="122"/>
      <c r="IR71" s="122"/>
      <c r="IS71" s="122"/>
      <c r="IT71" s="122"/>
      <c r="IU71" s="122"/>
      <c r="IV71" s="122"/>
    </row>
    <row r="72" spans="1:256" s="123" customFormat="1" ht="42.75" customHeight="1">
      <c r="A72" s="427"/>
      <c r="B72" s="430"/>
      <c r="C72" s="421"/>
      <c r="D72" s="221" t="s">
        <v>335</v>
      </c>
      <c r="E72" s="421"/>
      <c r="F72" s="421"/>
      <c r="G72" s="457"/>
      <c r="H72" s="418"/>
      <c r="I72" s="223"/>
      <c r="J72" s="203"/>
      <c r="K72" s="198" t="str">
        <f>IFERROR(CONCATENATE(INDEX('8- Políticas de Administración '!$B$16:$F$53,MATCH('5- Identificación de Riesgos'!J72,'8- Políticas de Administración '!$C$16:$C$54,0),1)," - ",L72),"")</f>
        <v/>
      </c>
      <c r="L72" s="206" t="s">
        <v>334</v>
      </c>
      <c r="M72" s="421"/>
      <c r="N72" s="424"/>
      <c r="O72" s="438"/>
      <c r="P72" s="122"/>
      <c r="Q72" s="439"/>
      <c r="R72" s="439"/>
      <c r="S72" s="439"/>
      <c r="T72" s="439"/>
      <c r="U72" s="439"/>
      <c r="V72" s="439"/>
      <c r="W72" s="122"/>
      <c r="X72" s="122"/>
      <c r="Y72" s="122"/>
      <c r="Z72" s="122"/>
      <c r="AA72" s="122"/>
      <c r="AB72" s="122"/>
      <c r="AC72" s="122"/>
      <c r="AD72" s="122"/>
      <c r="AE72" s="122"/>
      <c r="AF72" s="122"/>
      <c r="AG72" s="122"/>
      <c r="AH72" s="122"/>
      <c r="AI72" s="122"/>
      <c r="AJ72" s="122"/>
      <c r="AK72" s="122"/>
      <c r="AL72" s="122"/>
      <c r="AM72" s="122"/>
      <c r="AN72" s="122"/>
      <c r="AO72" s="122"/>
      <c r="AP72" s="122"/>
      <c r="AQ72" s="122"/>
      <c r="AR72" s="122"/>
      <c r="AS72" s="122"/>
      <c r="AT72" s="122"/>
      <c r="AU72" s="122"/>
      <c r="AV72" s="122"/>
      <c r="AW72" s="122"/>
      <c r="AX72" s="122"/>
      <c r="AY72" s="122"/>
      <c r="AZ72" s="122"/>
      <c r="BA72" s="122"/>
      <c r="BB72" s="122"/>
      <c r="BC72" s="122"/>
      <c r="BD72" s="122"/>
      <c r="BE72" s="122"/>
      <c r="BF72" s="122"/>
      <c r="BG72" s="122"/>
      <c r="BH72" s="122"/>
      <c r="BI72" s="122"/>
      <c r="BJ72" s="122"/>
      <c r="BK72" s="122"/>
      <c r="BL72" s="122"/>
      <c r="BM72" s="122"/>
      <c r="BN72" s="122"/>
      <c r="BO72" s="122"/>
      <c r="BP72" s="122"/>
      <c r="BQ72" s="122"/>
      <c r="BR72" s="122"/>
      <c r="BS72" s="122"/>
      <c r="BT72" s="122"/>
      <c r="BU72" s="122"/>
      <c r="BV72" s="122"/>
      <c r="BW72" s="122"/>
      <c r="BX72" s="122"/>
      <c r="BY72" s="122"/>
      <c r="BZ72" s="122"/>
      <c r="CA72" s="122"/>
      <c r="CB72" s="122"/>
      <c r="CC72" s="122"/>
      <c r="CD72" s="122"/>
      <c r="CE72" s="122"/>
      <c r="CF72" s="122"/>
      <c r="CG72" s="122"/>
      <c r="CH72" s="122"/>
      <c r="CI72" s="122"/>
      <c r="CJ72" s="122"/>
      <c r="CK72" s="122"/>
      <c r="CL72" s="122"/>
      <c r="CM72" s="122"/>
      <c r="CN72" s="122"/>
      <c r="CO72" s="122"/>
      <c r="CP72" s="122"/>
      <c r="CQ72" s="122"/>
      <c r="CR72" s="122"/>
      <c r="CS72" s="122"/>
      <c r="CT72" s="122"/>
      <c r="CU72" s="122"/>
      <c r="CV72" s="122"/>
      <c r="CW72" s="122"/>
      <c r="CX72" s="122"/>
      <c r="CY72" s="122"/>
      <c r="CZ72" s="122"/>
      <c r="DA72" s="122"/>
      <c r="DB72" s="122"/>
      <c r="DC72" s="122"/>
      <c r="DD72" s="122"/>
      <c r="DE72" s="122"/>
      <c r="DF72" s="122"/>
      <c r="DG72" s="122"/>
      <c r="DH72" s="122"/>
      <c r="DI72" s="122"/>
      <c r="DJ72" s="122"/>
      <c r="DK72" s="122"/>
      <c r="DL72" s="122"/>
      <c r="DM72" s="122"/>
      <c r="DN72" s="122"/>
      <c r="DO72" s="122"/>
      <c r="DP72" s="122"/>
      <c r="DQ72" s="122"/>
      <c r="DR72" s="122"/>
      <c r="DS72" s="122"/>
      <c r="DT72" s="122"/>
      <c r="DU72" s="122"/>
      <c r="DV72" s="122"/>
      <c r="DW72" s="122"/>
      <c r="DX72" s="122"/>
      <c r="DY72" s="122"/>
      <c r="DZ72" s="122"/>
      <c r="EA72" s="122"/>
      <c r="EB72" s="122"/>
      <c r="EC72" s="122"/>
      <c r="ED72" s="122"/>
      <c r="EE72" s="122"/>
      <c r="EF72" s="122"/>
      <c r="EG72" s="122"/>
      <c r="EH72" s="122"/>
      <c r="EI72" s="122"/>
      <c r="EJ72" s="122"/>
      <c r="EK72" s="122"/>
      <c r="EL72" s="122"/>
      <c r="EM72" s="122"/>
      <c r="EN72" s="122"/>
      <c r="EO72" s="122"/>
      <c r="EP72" s="122"/>
      <c r="EQ72" s="122"/>
      <c r="ER72" s="122"/>
      <c r="ES72" s="122"/>
      <c r="ET72" s="122"/>
      <c r="EU72" s="122"/>
      <c r="EV72" s="122"/>
      <c r="EW72" s="122"/>
      <c r="EX72" s="122"/>
      <c r="EY72" s="122"/>
      <c r="EZ72" s="122"/>
      <c r="FA72" s="122"/>
      <c r="FB72" s="122"/>
      <c r="FC72" s="122"/>
      <c r="FD72" s="122"/>
      <c r="FE72" s="122"/>
      <c r="FF72" s="122"/>
      <c r="FG72" s="122"/>
      <c r="FH72" s="122"/>
      <c r="FI72" s="122"/>
      <c r="FJ72" s="122"/>
      <c r="FK72" s="122"/>
      <c r="FL72" s="122"/>
      <c r="FM72" s="122"/>
      <c r="FN72" s="122"/>
      <c r="FO72" s="122"/>
      <c r="FP72" s="122"/>
      <c r="FQ72" s="122"/>
      <c r="FR72" s="122"/>
      <c r="FS72" s="122"/>
      <c r="FT72" s="122"/>
      <c r="FU72" s="122"/>
      <c r="FV72" s="122"/>
      <c r="FW72" s="122"/>
      <c r="FX72" s="122"/>
      <c r="FY72" s="122"/>
      <c r="FZ72" s="122"/>
      <c r="GA72" s="122"/>
      <c r="GB72" s="122"/>
      <c r="GC72" s="122"/>
      <c r="GD72" s="122"/>
      <c r="GE72" s="122"/>
      <c r="GF72" s="122"/>
      <c r="GG72" s="122"/>
      <c r="GH72" s="122"/>
      <c r="GI72" s="122"/>
      <c r="GJ72" s="122"/>
      <c r="GK72" s="122"/>
      <c r="GL72" s="122"/>
      <c r="GM72" s="122"/>
      <c r="GN72" s="122"/>
      <c r="GO72" s="122"/>
      <c r="GP72" s="122"/>
      <c r="GQ72" s="122"/>
      <c r="GR72" s="122"/>
      <c r="GS72" s="122"/>
      <c r="GT72" s="122"/>
      <c r="GU72" s="122"/>
      <c r="GV72" s="122"/>
      <c r="GW72" s="122"/>
      <c r="GX72" s="122"/>
      <c r="GY72" s="122"/>
      <c r="GZ72" s="122"/>
      <c r="HA72" s="122"/>
      <c r="HB72" s="122"/>
      <c r="HC72" s="122"/>
      <c r="HD72" s="122"/>
      <c r="HE72" s="122"/>
      <c r="HF72" s="122"/>
      <c r="HG72" s="122"/>
      <c r="HH72" s="122"/>
      <c r="HI72" s="122"/>
      <c r="HJ72" s="122"/>
      <c r="HK72" s="122"/>
      <c r="HL72" s="122"/>
      <c r="HM72" s="122"/>
      <c r="HN72" s="122"/>
      <c r="HO72" s="122"/>
      <c r="HP72" s="122"/>
      <c r="HQ72" s="122"/>
      <c r="HR72" s="122"/>
      <c r="HS72" s="122"/>
      <c r="HT72" s="122"/>
      <c r="HU72" s="122"/>
      <c r="HV72" s="122"/>
      <c r="HW72" s="122"/>
      <c r="HX72" s="122"/>
      <c r="HY72" s="122"/>
      <c r="HZ72" s="122"/>
      <c r="IA72" s="122"/>
      <c r="IB72" s="122"/>
      <c r="IC72" s="122"/>
      <c r="ID72" s="122"/>
      <c r="IE72" s="122"/>
      <c r="IF72" s="122"/>
      <c r="IG72" s="122"/>
      <c r="IH72" s="122"/>
      <c r="II72" s="122"/>
      <c r="IJ72" s="122"/>
      <c r="IK72" s="122"/>
      <c r="IL72" s="122"/>
      <c r="IM72" s="122"/>
      <c r="IN72" s="122"/>
      <c r="IO72" s="122"/>
      <c r="IP72" s="122"/>
      <c r="IQ72" s="122"/>
      <c r="IR72" s="122"/>
      <c r="IS72" s="122"/>
      <c r="IT72" s="122"/>
      <c r="IU72" s="122"/>
      <c r="IV72" s="122"/>
    </row>
    <row r="73" spans="1:256" s="123" customFormat="1">
      <c r="A73" s="427"/>
      <c r="B73" s="430"/>
      <c r="C73" s="421"/>
      <c r="D73" s="221"/>
      <c r="E73" s="421"/>
      <c r="F73" s="421"/>
      <c r="G73" s="457"/>
      <c r="H73" s="418"/>
      <c r="I73" s="223"/>
      <c r="J73" s="203"/>
      <c r="K73" s="198" t="str">
        <f>IFERROR(CONCATENATE(INDEX('8- Políticas de Administración '!$B$16:$F$53,MATCH('5- Identificación de Riesgos'!J73,'8- Políticas de Administración '!$C$16:$C$54,0),1)," - ",L73),"")</f>
        <v/>
      </c>
      <c r="L73" s="206" t="s">
        <v>334</v>
      </c>
      <c r="M73" s="421"/>
      <c r="N73" s="424"/>
      <c r="O73" s="438"/>
      <c r="P73" s="122"/>
      <c r="Q73" s="439"/>
      <c r="R73" s="439"/>
      <c r="S73" s="439"/>
      <c r="T73" s="439"/>
      <c r="U73" s="439"/>
      <c r="V73" s="439"/>
      <c r="W73" s="122"/>
      <c r="X73" s="122"/>
      <c r="Y73" s="122"/>
      <c r="Z73" s="122"/>
      <c r="AA73" s="122"/>
      <c r="AB73" s="122"/>
      <c r="AC73" s="122"/>
      <c r="AD73" s="122"/>
      <c r="AE73" s="122"/>
      <c r="AF73" s="122"/>
      <c r="AG73" s="122"/>
      <c r="AH73" s="122"/>
      <c r="AI73" s="122"/>
      <c r="AJ73" s="122"/>
      <c r="AK73" s="122"/>
      <c r="AL73" s="122"/>
      <c r="AM73" s="122"/>
      <c r="AN73" s="122"/>
      <c r="AO73" s="122"/>
      <c r="AP73" s="122"/>
      <c r="AQ73" s="122"/>
      <c r="AR73" s="122"/>
      <c r="AS73" s="122"/>
      <c r="AT73" s="122"/>
      <c r="AU73" s="122"/>
      <c r="AV73" s="122"/>
      <c r="AW73" s="122"/>
      <c r="AX73" s="122"/>
      <c r="AY73" s="122"/>
      <c r="AZ73" s="122"/>
      <c r="BA73" s="122"/>
      <c r="BB73" s="122"/>
      <c r="BC73" s="122"/>
      <c r="BD73" s="122"/>
      <c r="BE73" s="122"/>
      <c r="BF73" s="122"/>
      <c r="BG73" s="122"/>
      <c r="BH73" s="122"/>
      <c r="BI73" s="122"/>
      <c r="BJ73" s="122"/>
      <c r="BK73" s="122"/>
      <c r="BL73" s="122"/>
      <c r="BM73" s="122"/>
      <c r="BN73" s="122"/>
      <c r="BO73" s="122"/>
      <c r="BP73" s="122"/>
      <c r="BQ73" s="122"/>
      <c r="BR73" s="122"/>
      <c r="BS73" s="122"/>
      <c r="BT73" s="122"/>
      <c r="BU73" s="122"/>
      <c r="BV73" s="122"/>
      <c r="BW73" s="122"/>
      <c r="BX73" s="122"/>
      <c r="BY73" s="122"/>
      <c r="BZ73" s="122"/>
      <c r="CA73" s="122"/>
      <c r="CB73" s="122"/>
      <c r="CC73" s="122"/>
      <c r="CD73" s="122"/>
      <c r="CE73" s="122"/>
      <c r="CF73" s="122"/>
      <c r="CG73" s="122"/>
      <c r="CH73" s="122"/>
      <c r="CI73" s="122"/>
      <c r="CJ73" s="122"/>
      <c r="CK73" s="122"/>
      <c r="CL73" s="122"/>
      <c r="CM73" s="122"/>
      <c r="CN73" s="122"/>
      <c r="CO73" s="122"/>
      <c r="CP73" s="122"/>
      <c r="CQ73" s="122"/>
      <c r="CR73" s="122"/>
      <c r="CS73" s="122"/>
      <c r="CT73" s="122"/>
      <c r="CU73" s="122"/>
      <c r="CV73" s="122"/>
      <c r="CW73" s="122"/>
      <c r="CX73" s="122"/>
      <c r="CY73" s="122"/>
      <c r="CZ73" s="122"/>
      <c r="DA73" s="122"/>
      <c r="DB73" s="122"/>
      <c r="DC73" s="122"/>
      <c r="DD73" s="122"/>
      <c r="DE73" s="122"/>
      <c r="DF73" s="122"/>
      <c r="DG73" s="122"/>
      <c r="DH73" s="122"/>
      <c r="DI73" s="122"/>
      <c r="DJ73" s="122"/>
      <c r="DK73" s="122"/>
      <c r="DL73" s="122"/>
      <c r="DM73" s="122"/>
      <c r="DN73" s="122"/>
      <c r="DO73" s="122"/>
      <c r="DP73" s="122"/>
      <c r="DQ73" s="122"/>
      <c r="DR73" s="122"/>
      <c r="DS73" s="122"/>
      <c r="DT73" s="122"/>
      <c r="DU73" s="122"/>
      <c r="DV73" s="122"/>
      <c r="DW73" s="122"/>
      <c r="DX73" s="122"/>
      <c r="DY73" s="122"/>
      <c r="DZ73" s="122"/>
      <c r="EA73" s="122"/>
      <c r="EB73" s="122"/>
      <c r="EC73" s="122"/>
      <c r="ED73" s="122"/>
      <c r="EE73" s="122"/>
      <c r="EF73" s="122"/>
      <c r="EG73" s="122"/>
      <c r="EH73" s="122"/>
      <c r="EI73" s="122"/>
      <c r="EJ73" s="122"/>
      <c r="EK73" s="122"/>
      <c r="EL73" s="122"/>
      <c r="EM73" s="122"/>
      <c r="EN73" s="122"/>
      <c r="EO73" s="122"/>
      <c r="EP73" s="122"/>
      <c r="EQ73" s="122"/>
      <c r="ER73" s="122"/>
      <c r="ES73" s="122"/>
      <c r="ET73" s="122"/>
      <c r="EU73" s="122"/>
      <c r="EV73" s="122"/>
      <c r="EW73" s="122"/>
      <c r="EX73" s="122"/>
      <c r="EY73" s="122"/>
      <c r="EZ73" s="122"/>
      <c r="FA73" s="122"/>
      <c r="FB73" s="122"/>
      <c r="FC73" s="122"/>
      <c r="FD73" s="122"/>
      <c r="FE73" s="122"/>
      <c r="FF73" s="122"/>
      <c r="FG73" s="122"/>
      <c r="FH73" s="122"/>
      <c r="FI73" s="122"/>
      <c r="FJ73" s="122"/>
      <c r="FK73" s="122"/>
      <c r="FL73" s="122"/>
      <c r="FM73" s="122"/>
      <c r="FN73" s="122"/>
      <c r="FO73" s="122"/>
      <c r="FP73" s="122"/>
      <c r="FQ73" s="122"/>
      <c r="FR73" s="122"/>
      <c r="FS73" s="122"/>
      <c r="FT73" s="122"/>
      <c r="FU73" s="122"/>
      <c r="FV73" s="122"/>
      <c r="FW73" s="122"/>
      <c r="FX73" s="122"/>
      <c r="FY73" s="122"/>
      <c r="FZ73" s="122"/>
      <c r="GA73" s="122"/>
      <c r="GB73" s="122"/>
      <c r="GC73" s="122"/>
      <c r="GD73" s="122"/>
      <c r="GE73" s="122"/>
      <c r="GF73" s="122"/>
      <c r="GG73" s="122"/>
      <c r="GH73" s="122"/>
      <c r="GI73" s="122"/>
      <c r="GJ73" s="122"/>
      <c r="GK73" s="122"/>
      <c r="GL73" s="122"/>
      <c r="GM73" s="122"/>
      <c r="GN73" s="122"/>
      <c r="GO73" s="122"/>
      <c r="GP73" s="122"/>
      <c r="GQ73" s="122"/>
      <c r="GR73" s="122"/>
      <c r="GS73" s="122"/>
      <c r="GT73" s="122"/>
      <c r="GU73" s="122"/>
      <c r="GV73" s="122"/>
      <c r="GW73" s="122"/>
      <c r="GX73" s="122"/>
      <c r="GY73" s="122"/>
      <c r="GZ73" s="122"/>
      <c r="HA73" s="122"/>
      <c r="HB73" s="122"/>
      <c r="HC73" s="122"/>
      <c r="HD73" s="122"/>
      <c r="HE73" s="122"/>
      <c r="HF73" s="122"/>
      <c r="HG73" s="122"/>
      <c r="HH73" s="122"/>
      <c r="HI73" s="122"/>
      <c r="HJ73" s="122"/>
      <c r="HK73" s="122"/>
      <c r="HL73" s="122"/>
      <c r="HM73" s="122"/>
      <c r="HN73" s="122"/>
      <c r="HO73" s="122"/>
      <c r="HP73" s="122"/>
      <c r="HQ73" s="122"/>
      <c r="HR73" s="122"/>
      <c r="HS73" s="122"/>
      <c r="HT73" s="122"/>
      <c r="HU73" s="122"/>
      <c r="HV73" s="122"/>
      <c r="HW73" s="122"/>
      <c r="HX73" s="122"/>
      <c r="HY73" s="122"/>
      <c r="HZ73" s="122"/>
      <c r="IA73" s="122"/>
      <c r="IB73" s="122"/>
      <c r="IC73" s="122"/>
      <c r="ID73" s="122"/>
      <c r="IE73" s="122"/>
      <c r="IF73" s="122"/>
      <c r="IG73" s="122"/>
      <c r="IH73" s="122"/>
      <c r="II73" s="122"/>
      <c r="IJ73" s="122"/>
      <c r="IK73" s="122"/>
      <c r="IL73" s="122"/>
      <c r="IM73" s="122"/>
      <c r="IN73" s="122"/>
      <c r="IO73" s="122"/>
      <c r="IP73" s="122"/>
      <c r="IQ73" s="122"/>
      <c r="IR73" s="122"/>
      <c r="IS73" s="122"/>
      <c r="IT73" s="122"/>
      <c r="IU73" s="122"/>
      <c r="IV73" s="122"/>
    </row>
    <row r="74" spans="1:256" s="123" customFormat="1">
      <c r="A74" s="427"/>
      <c r="B74" s="430"/>
      <c r="C74" s="421"/>
      <c r="D74" s="221"/>
      <c r="E74" s="421"/>
      <c r="F74" s="421"/>
      <c r="G74" s="457"/>
      <c r="H74" s="418"/>
      <c r="I74" s="223"/>
      <c r="J74" s="203"/>
      <c r="K74" s="198" t="str">
        <f>IFERROR(CONCATENATE(INDEX('8- Políticas de Administración '!$B$16:$F$53,MATCH('5- Identificación de Riesgos'!J74,'8- Políticas de Administración '!$C$16:$C$54,0),1)," - ",L74),"")</f>
        <v/>
      </c>
      <c r="L74" s="206" t="s">
        <v>334</v>
      </c>
      <c r="M74" s="421"/>
      <c r="N74" s="424"/>
      <c r="O74" s="438"/>
      <c r="P74" s="122"/>
      <c r="Q74" s="439"/>
      <c r="R74" s="439"/>
      <c r="S74" s="439"/>
      <c r="T74" s="439"/>
      <c r="U74" s="439"/>
      <c r="V74" s="439"/>
      <c r="W74" s="122"/>
      <c r="X74" s="122"/>
      <c r="Y74" s="122"/>
      <c r="Z74" s="122"/>
      <c r="AA74" s="122"/>
      <c r="AB74" s="122"/>
      <c r="AC74" s="122"/>
      <c r="AD74" s="122"/>
      <c r="AE74" s="122"/>
      <c r="AF74" s="122"/>
      <c r="AG74" s="122"/>
      <c r="AH74" s="122"/>
      <c r="AI74" s="122"/>
      <c r="AJ74" s="122"/>
      <c r="AK74" s="122"/>
      <c r="AL74" s="122"/>
      <c r="AM74" s="122"/>
      <c r="AN74" s="122"/>
      <c r="AO74" s="122"/>
      <c r="AP74" s="122"/>
      <c r="AQ74" s="122"/>
      <c r="AR74" s="122"/>
      <c r="AS74" s="122"/>
      <c r="AT74" s="122"/>
      <c r="AU74" s="122"/>
      <c r="AV74" s="122"/>
      <c r="AW74" s="122"/>
      <c r="AX74" s="122"/>
      <c r="AY74" s="122"/>
      <c r="AZ74" s="122"/>
      <c r="BA74" s="122"/>
      <c r="BB74" s="122"/>
      <c r="BC74" s="122"/>
      <c r="BD74" s="122"/>
      <c r="BE74" s="122"/>
      <c r="BF74" s="122"/>
      <c r="BG74" s="122"/>
      <c r="BH74" s="122"/>
      <c r="BI74" s="122"/>
      <c r="BJ74" s="122"/>
      <c r="BK74" s="122"/>
      <c r="BL74" s="122"/>
      <c r="BM74" s="122"/>
      <c r="BN74" s="122"/>
      <c r="BO74" s="122"/>
      <c r="BP74" s="122"/>
      <c r="BQ74" s="122"/>
      <c r="BR74" s="122"/>
      <c r="BS74" s="122"/>
      <c r="BT74" s="122"/>
      <c r="BU74" s="122"/>
      <c r="BV74" s="122"/>
      <c r="BW74" s="122"/>
      <c r="BX74" s="122"/>
      <c r="BY74" s="122"/>
      <c r="BZ74" s="122"/>
      <c r="CA74" s="122"/>
      <c r="CB74" s="122"/>
      <c r="CC74" s="122"/>
      <c r="CD74" s="122"/>
      <c r="CE74" s="122"/>
      <c r="CF74" s="122"/>
      <c r="CG74" s="122"/>
      <c r="CH74" s="122"/>
      <c r="CI74" s="122"/>
      <c r="CJ74" s="122"/>
      <c r="CK74" s="122"/>
      <c r="CL74" s="122"/>
      <c r="CM74" s="122"/>
      <c r="CN74" s="122"/>
      <c r="CO74" s="122"/>
      <c r="CP74" s="122"/>
      <c r="CQ74" s="122"/>
      <c r="CR74" s="122"/>
      <c r="CS74" s="122"/>
      <c r="CT74" s="122"/>
      <c r="CU74" s="122"/>
      <c r="CV74" s="122"/>
      <c r="CW74" s="122"/>
      <c r="CX74" s="122"/>
      <c r="CY74" s="122"/>
      <c r="CZ74" s="122"/>
      <c r="DA74" s="122"/>
      <c r="DB74" s="122"/>
      <c r="DC74" s="122"/>
      <c r="DD74" s="122"/>
      <c r="DE74" s="122"/>
      <c r="DF74" s="122"/>
      <c r="DG74" s="122"/>
      <c r="DH74" s="122"/>
      <c r="DI74" s="122"/>
      <c r="DJ74" s="122"/>
      <c r="DK74" s="122"/>
      <c r="DL74" s="122"/>
      <c r="DM74" s="122"/>
      <c r="DN74" s="122"/>
      <c r="DO74" s="122"/>
      <c r="DP74" s="122"/>
      <c r="DQ74" s="122"/>
      <c r="DR74" s="122"/>
      <c r="DS74" s="122"/>
      <c r="DT74" s="122"/>
      <c r="DU74" s="122"/>
      <c r="DV74" s="122"/>
      <c r="DW74" s="122"/>
      <c r="DX74" s="122"/>
      <c r="DY74" s="122"/>
      <c r="DZ74" s="122"/>
      <c r="EA74" s="122"/>
      <c r="EB74" s="122"/>
      <c r="EC74" s="122"/>
      <c r="ED74" s="122"/>
      <c r="EE74" s="122"/>
      <c r="EF74" s="122"/>
      <c r="EG74" s="122"/>
      <c r="EH74" s="122"/>
      <c r="EI74" s="122"/>
      <c r="EJ74" s="122"/>
      <c r="EK74" s="122"/>
      <c r="EL74" s="122"/>
      <c r="EM74" s="122"/>
      <c r="EN74" s="122"/>
      <c r="EO74" s="122"/>
      <c r="EP74" s="122"/>
      <c r="EQ74" s="122"/>
      <c r="ER74" s="122"/>
      <c r="ES74" s="122"/>
      <c r="ET74" s="122"/>
      <c r="EU74" s="122"/>
      <c r="EV74" s="122"/>
      <c r="EW74" s="122"/>
      <c r="EX74" s="122"/>
      <c r="EY74" s="122"/>
      <c r="EZ74" s="122"/>
      <c r="FA74" s="122"/>
      <c r="FB74" s="122"/>
      <c r="FC74" s="122"/>
      <c r="FD74" s="122"/>
      <c r="FE74" s="122"/>
      <c r="FF74" s="122"/>
      <c r="FG74" s="122"/>
      <c r="FH74" s="122"/>
      <c r="FI74" s="122"/>
      <c r="FJ74" s="122"/>
      <c r="FK74" s="122"/>
      <c r="FL74" s="122"/>
      <c r="FM74" s="122"/>
      <c r="FN74" s="122"/>
      <c r="FO74" s="122"/>
      <c r="FP74" s="122"/>
      <c r="FQ74" s="122"/>
      <c r="FR74" s="122"/>
      <c r="FS74" s="122"/>
      <c r="FT74" s="122"/>
      <c r="FU74" s="122"/>
      <c r="FV74" s="122"/>
      <c r="FW74" s="122"/>
      <c r="FX74" s="122"/>
      <c r="FY74" s="122"/>
      <c r="FZ74" s="122"/>
      <c r="GA74" s="122"/>
      <c r="GB74" s="122"/>
      <c r="GC74" s="122"/>
      <c r="GD74" s="122"/>
      <c r="GE74" s="122"/>
      <c r="GF74" s="122"/>
      <c r="GG74" s="122"/>
      <c r="GH74" s="122"/>
      <c r="GI74" s="122"/>
      <c r="GJ74" s="122"/>
      <c r="GK74" s="122"/>
      <c r="GL74" s="122"/>
      <c r="GM74" s="122"/>
      <c r="GN74" s="122"/>
      <c r="GO74" s="122"/>
      <c r="GP74" s="122"/>
      <c r="GQ74" s="122"/>
      <c r="GR74" s="122"/>
      <c r="GS74" s="122"/>
      <c r="GT74" s="122"/>
      <c r="GU74" s="122"/>
      <c r="GV74" s="122"/>
      <c r="GW74" s="122"/>
      <c r="GX74" s="122"/>
      <c r="GY74" s="122"/>
      <c r="GZ74" s="122"/>
      <c r="HA74" s="122"/>
      <c r="HB74" s="122"/>
      <c r="HC74" s="122"/>
      <c r="HD74" s="122"/>
      <c r="HE74" s="122"/>
      <c r="HF74" s="122"/>
      <c r="HG74" s="122"/>
      <c r="HH74" s="122"/>
      <c r="HI74" s="122"/>
      <c r="HJ74" s="122"/>
      <c r="HK74" s="122"/>
      <c r="HL74" s="122"/>
      <c r="HM74" s="122"/>
      <c r="HN74" s="122"/>
      <c r="HO74" s="122"/>
      <c r="HP74" s="122"/>
      <c r="HQ74" s="122"/>
      <c r="HR74" s="122"/>
      <c r="HS74" s="122"/>
      <c r="HT74" s="122"/>
      <c r="HU74" s="122"/>
      <c r="HV74" s="122"/>
      <c r="HW74" s="122"/>
      <c r="HX74" s="122"/>
      <c r="HY74" s="122"/>
      <c r="HZ74" s="122"/>
      <c r="IA74" s="122"/>
      <c r="IB74" s="122"/>
      <c r="IC74" s="122"/>
      <c r="ID74" s="122"/>
      <c r="IE74" s="122"/>
      <c r="IF74" s="122"/>
      <c r="IG74" s="122"/>
      <c r="IH74" s="122"/>
      <c r="II74" s="122"/>
      <c r="IJ74" s="122"/>
      <c r="IK74" s="122"/>
      <c r="IL74" s="122"/>
      <c r="IM74" s="122"/>
      <c r="IN74" s="122"/>
      <c r="IO74" s="122"/>
      <c r="IP74" s="122"/>
      <c r="IQ74" s="122"/>
      <c r="IR74" s="122"/>
      <c r="IS74" s="122"/>
      <c r="IT74" s="122"/>
      <c r="IU74" s="122"/>
      <c r="IV74" s="122"/>
    </row>
    <row r="75" spans="1:256" s="123" customFormat="1" ht="15" customHeight="1">
      <c r="A75" s="427"/>
      <c r="B75" s="430"/>
      <c r="C75" s="421"/>
      <c r="D75" s="221"/>
      <c r="E75" s="421"/>
      <c r="F75" s="421"/>
      <c r="G75" s="457"/>
      <c r="H75" s="418"/>
      <c r="I75" s="223"/>
      <c r="J75" s="203"/>
      <c r="K75" s="198" t="str">
        <f>IFERROR(CONCATENATE(INDEX('8- Políticas de Administración '!$B$16:$F$53,MATCH('5- Identificación de Riesgos'!J75,'8- Políticas de Administración '!$C$16:$C$54,0),1)," - ",L75),"")</f>
        <v/>
      </c>
      <c r="L75" s="206" t="s">
        <v>334</v>
      </c>
      <c r="M75" s="421"/>
      <c r="N75" s="424"/>
      <c r="O75" s="438"/>
      <c r="P75" s="122"/>
      <c r="Q75" s="439"/>
      <c r="R75" s="439"/>
      <c r="S75" s="439"/>
      <c r="T75" s="439"/>
      <c r="U75" s="439"/>
      <c r="V75" s="439"/>
      <c r="W75" s="122"/>
      <c r="X75" s="122"/>
      <c r="Y75" s="122"/>
      <c r="Z75" s="122"/>
      <c r="AA75" s="122"/>
      <c r="AB75" s="122"/>
      <c r="AC75" s="122"/>
      <c r="AD75" s="122"/>
      <c r="AE75" s="122"/>
      <c r="AF75" s="122"/>
      <c r="AG75" s="122"/>
      <c r="AH75" s="122"/>
      <c r="AI75" s="122"/>
      <c r="AJ75" s="122"/>
      <c r="AK75" s="122"/>
      <c r="AL75" s="122"/>
      <c r="AM75" s="122"/>
      <c r="AN75" s="122"/>
      <c r="AO75" s="122"/>
      <c r="AP75" s="122"/>
      <c r="AQ75" s="122"/>
      <c r="AR75" s="122"/>
      <c r="AS75" s="122"/>
      <c r="AT75" s="122"/>
      <c r="AU75" s="122"/>
      <c r="AV75" s="122"/>
      <c r="AW75" s="122"/>
      <c r="AX75" s="122"/>
      <c r="AY75" s="122"/>
      <c r="AZ75" s="122"/>
      <c r="BA75" s="122"/>
      <c r="BB75" s="122"/>
      <c r="BC75" s="122"/>
      <c r="BD75" s="122"/>
      <c r="BE75" s="122"/>
      <c r="BF75" s="122"/>
      <c r="BG75" s="122"/>
      <c r="BH75" s="122"/>
      <c r="BI75" s="122"/>
      <c r="BJ75" s="122"/>
      <c r="BK75" s="122"/>
      <c r="BL75" s="122"/>
      <c r="BM75" s="122"/>
      <c r="BN75" s="122"/>
      <c r="BO75" s="122"/>
      <c r="BP75" s="122"/>
      <c r="BQ75" s="122"/>
      <c r="BR75" s="122"/>
      <c r="BS75" s="122"/>
      <c r="BT75" s="122"/>
      <c r="BU75" s="122"/>
      <c r="BV75" s="122"/>
      <c r="BW75" s="122"/>
      <c r="BX75" s="122"/>
      <c r="BY75" s="122"/>
      <c r="BZ75" s="122"/>
      <c r="CA75" s="122"/>
      <c r="CB75" s="122"/>
      <c r="CC75" s="122"/>
      <c r="CD75" s="122"/>
      <c r="CE75" s="122"/>
      <c r="CF75" s="122"/>
      <c r="CG75" s="122"/>
      <c r="CH75" s="122"/>
      <c r="CI75" s="122"/>
      <c r="CJ75" s="122"/>
      <c r="CK75" s="122"/>
      <c r="CL75" s="122"/>
      <c r="CM75" s="122"/>
      <c r="CN75" s="122"/>
      <c r="CO75" s="122"/>
      <c r="CP75" s="122"/>
      <c r="CQ75" s="122"/>
      <c r="CR75" s="122"/>
      <c r="CS75" s="122"/>
      <c r="CT75" s="122"/>
      <c r="CU75" s="122"/>
      <c r="CV75" s="122"/>
      <c r="CW75" s="122"/>
      <c r="CX75" s="122"/>
      <c r="CY75" s="122"/>
      <c r="CZ75" s="122"/>
      <c r="DA75" s="122"/>
      <c r="DB75" s="122"/>
      <c r="DC75" s="122"/>
      <c r="DD75" s="122"/>
      <c r="DE75" s="122"/>
      <c r="DF75" s="122"/>
      <c r="DG75" s="122"/>
      <c r="DH75" s="122"/>
      <c r="DI75" s="122"/>
      <c r="DJ75" s="122"/>
      <c r="DK75" s="122"/>
      <c r="DL75" s="122"/>
      <c r="DM75" s="122"/>
      <c r="DN75" s="122"/>
      <c r="DO75" s="122"/>
      <c r="DP75" s="122"/>
      <c r="DQ75" s="122"/>
      <c r="DR75" s="122"/>
      <c r="DS75" s="122"/>
      <c r="DT75" s="122"/>
      <c r="DU75" s="122"/>
      <c r="DV75" s="122"/>
      <c r="DW75" s="122"/>
      <c r="DX75" s="122"/>
      <c r="DY75" s="122"/>
      <c r="DZ75" s="122"/>
      <c r="EA75" s="122"/>
      <c r="EB75" s="122"/>
      <c r="EC75" s="122"/>
      <c r="ED75" s="122"/>
      <c r="EE75" s="122"/>
      <c r="EF75" s="122"/>
      <c r="EG75" s="122"/>
      <c r="EH75" s="122"/>
      <c r="EI75" s="122"/>
      <c r="EJ75" s="122"/>
      <c r="EK75" s="122"/>
      <c r="EL75" s="122"/>
      <c r="EM75" s="122"/>
      <c r="EN75" s="122"/>
      <c r="EO75" s="122"/>
      <c r="EP75" s="122"/>
      <c r="EQ75" s="122"/>
      <c r="ER75" s="122"/>
      <c r="ES75" s="122"/>
      <c r="ET75" s="122"/>
      <c r="EU75" s="122"/>
      <c r="EV75" s="122"/>
      <c r="EW75" s="122"/>
      <c r="EX75" s="122"/>
      <c r="EY75" s="122"/>
      <c r="EZ75" s="122"/>
      <c r="FA75" s="122"/>
      <c r="FB75" s="122"/>
      <c r="FC75" s="122"/>
      <c r="FD75" s="122"/>
      <c r="FE75" s="122"/>
      <c r="FF75" s="122"/>
      <c r="FG75" s="122"/>
      <c r="FH75" s="122"/>
      <c r="FI75" s="122"/>
      <c r="FJ75" s="122"/>
      <c r="FK75" s="122"/>
      <c r="FL75" s="122"/>
      <c r="FM75" s="122"/>
      <c r="FN75" s="122"/>
      <c r="FO75" s="122"/>
      <c r="FP75" s="122"/>
      <c r="FQ75" s="122"/>
      <c r="FR75" s="122"/>
      <c r="FS75" s="122"/>
      <c r="FT75" s="122"/>
      <c r="FU75" s="122"/>
      <c r="FV75" s="122"/>
      <c r="FW75" s="122"/>
      <c r="FX75" s="122"/>
      <c r="FY75" s="122"/>
      <c r="FZ75" s="122"/>
      <c r="GA75" s="122"/>
      <c r="GB75" s="122"/>
      <c r="GC75" s="122"/>
      <c r="GD75" s="122"/>
      <c r="GE75" s="122"/>
      <c r="GF75" s="122"/>
      <c r="GG75" s="122"/>
      <c r="GH75" s="122"/>
      <c r="GI75" s="122"/>
      <c r="GJ75" s="122"/>
      <c r="GK75" s="122"/>
      <c r="GL75" s="122"/>
      <c r="GM75" s="122"/>
      <c r="GN75" s="122"/>
      <c r="GO75" s="122"/>
      <c r="GP75" s="122"/>
      <c r="GQ75" s="122"/>
      <c r="GR75" s="122"/>
      <c r="GS75" s="122"/>
      <c r="GT75" s="122"/>
      <c r="GU75" s="122"/>
      <c r="GV75" s="122"/>
      <c r="GW75" s="122"/>
      <c r="GX75" s="122"/>
      <c r="GY75" s="122"/>
      <c r="GZ75" s="122"/>
      <c r="HA75" s="122"/>
      <c r="HB75" s="122"/>
      <c r="HC75" s="122"/>
      <c r="HD75" s="122"/>
      <c r="HE75" s="122"/>
      <c r="HF75" s="122"/>
      <c r="HG75" s="122"/>
      <c r="HH75" s="122"/>
      <c r="HI75" s="122"/>
      <c r="HJ75" s="122"/>
      <c r="HK75" s="122"/>
      <c r="HL75" s="122"/>
      <c r="HM75" s="122"/>
      <c r="HN75" s="122"/>
      <c r="HO75" s="122"/>
      <c r="HP75" s="122"/>
      <c r="HQ75" s="122"/>
      <c r="HR75" s="122"/>
      <c r="HS75" s="122"/>
      <c r="HT75" s="122"/>
      <c r="HU75" s="122"/>
      <c r="HV75" s="122"/>
      <c r="HW75" s="122"/>
      <c r="HX75" s="122"/>
      <c r="HY75" s="122"/>
      <c r="HZ75" s="122"/>
      <c r="IA75" s="122"/>
      <c r="IB75" s="122"/>
      <c r="IC75" s="122"/>
      <c r="ID75" s="122"/>
      <c r="IE75" s="122"/>
      <c r="IF75" s="122"/>
      <c r="IG75" s="122"/>
      <c r="IH75" s="122"/>
      <c r="II75" s="122"/>
      <c r="IJ75" s="122"/>
      <c r="IK75" s="122"/>
      <c r="IL75" s="122"/>
      <c r="IM75" s="122"/>
      <c r="IN75" s="122"/>
      <c r="IO75" s="122"/>
      <c r="IP75" s="122"/>
      <c r="IQ75" s="122"/>
      <c r="IR75" s="122"/>
      <c r="IS75" s="122"/>
      <c r="IT75" s="122"/>
      <c r="IU75" s="122"/>
      <c r="IV75" s="122"/>
    </row>
    <row r="76" spans="1:256" s="123" customFormat="1" ht="15" customHeight="1">
      <c r="A76" s="427"/>
      <c r="B76" s="430"/>
      <c r="C76" s="421"/>
      <c r="D76" s="221"/>
      <c r="E76" s="421"/>
      <c r="F76" s="421"/>
      <c r="G76" s="457"/>
      <c r="H76" s="418"/>
      <c r="I76" s="223"/>
      <c r="J76" s="203"/>
      <c r="K76" s="198" t="str">
        <f>IFERROR(CONCATENATE(INDEX('8- Políticas de Administración '!$B$16:$F$53,MATCH('5- Identificación de Riesgos'!J76,'8- Políticas de Administración '!$C$16:$C$54,0),1)," - ",L76),"")</f>
        <v/>
      </c>
      <c r="L76" s="206" t="s">
        <v>334</v>
      </c>
      <c r="M76" s="421"/>
      <c r="N76" s="424"/>
      <c r="O76" s="438"/>
      <c r="P76" s="122"/>
      <c r="Q76" s="439"/>
      <c r="R76" s="439"/>
      <c r="S76" s="439"/>
      <c r="T76" s="439"/>
      <c r="U76" s="439"/>
      <c r="V76" s="439"/>
      <c r="W76" s="122"/>
      <c r="X76" s="122"/>
      <c r="Y76" s="122"/>
      <c r="Z76" s="122"/>
      <c r="AA76" s="122"/>
      <c r="AB76" s="122"/>
      <c r="AC76" s="122"/>
      <c r="AD76" s="122"/>
      <c r="AE76" s="122"/>
      <c r="AF76" s="122"/>
      <c r="AG76" s="122"/>
      <c r="AH76" s="122"/>
      <c r="AI76" s="122"/>
      <c r="AJ76" s="122"/>
      <c r="AK76" s="122"/>
      <c r="AL76" s="122"/>
      <c r="AM76" s="122"/>
      <c r="AN76" s="122"/>
      <c r="AO76" s="122"/>
      <c r="AP76" s="122"/>
      <c r="AQ76" s="122"/>
      <c r="AR76" s="122"/>
      <c r="AS76" s="122"/>
      <c r="AT76" s="122"/>
      <c r="AU76" s="122"/>
      <c r="AV76" s="122"/>
      <c r="AW76" s="122"/>
      <c r="AX76" s="122"/>
      <c r="AY76" s="122"/>
      <c r="AZ76" s="122"/>
      <c r="BA76" s="122"/>
      <c r="BB76" s="122"/>
      <c r="BC76" s="122"/>
      <c r="BD76" s="122"/>
      <c r="BE76" s="122"/>
      <c r="BF76" s="122"/>
      <c r="BG76" s="122"/>
      <c r="BH76" s="122"/>
      <c r="BI76" s="122"/>
      <c r="BJ76" s="122"/>
      <c r="BK76" s="122"/>
      <c r="BL76" s="122"/>
      <c r="BM76" s="122"/>
      <c r="BN76" s="122"/>
      <c r="BO76" s="122"/>
      <c r="BP76" s="122"/>
      <c r="BQ76" s="122"/>
      <c r="BR76" s="122"/>
      <c r="BS76" s="122"/>
      <c r="BT76" s="122"/>
      <c r="BU76" s="122"/>
      <c r="BV76" s="122"/>
      <c r="BW76" s="122"/>
      <c r="BX76" s="122"/>
      <c r="BY76" s="122"/>
      <c r="BZ76" s="122"/>
      <c r="CA76" s="122"/>
      <c r="CB76" s="122"/>
      <c r="CC76" s="122"/>
      <c r="CD76" s="122"/>
      <c r="CE76" s="122"/>
      <c r="CF76" s="122"/>
      <c r="CG76" s="122"/>
      <c r="CH76" s="122"/>
      <c r="CI76" s="122"/>
      <c r="CJ76" s="122"/>
      <c r="CK76" s="122"/>
      <c r="CL76" s="122"/>
      <c r="CM76" s="122"/>
      <c r="CN76" s="122"/>
      <c r="CO76" s="122"/>
      <c r="CP76" s="122"/>
      <c r="CQ76" s="122"/>
      <c r="CR76" s="122"/>
      <c r="CS76" s="122"/>
      <c r="CT76" s="122"/>
      <c r="CU76" s="122"/>
      <c r="CV76" s="122"/>
      <c r="CW76" s="122"/>
      <c r="CX76" s="122"/>
      <c r="CY76" s="122"/>
      <c r="CZ76" s="122"/>
      <c r="DA76" s="122"/>
      <c r="DB76" s="122"/>
      <c r="DC76" s="122"/>
      <c r="DD76" s="122"/>
      <c r="DE76" s="122"/>
      <c r="DF76" s="122"/>
      <c r="DG76" s="122"/>
      <c r="DH76" s="122"/>
      <c r="DI76" s="122"/>
      <c r="DJ76" s="122"/>
      <c r="DK76" s="122"/>
      <c r="DL76" s="122"/>
      <c r="DM76" s="122"/>
      <c r="DN76" s="122"/>
      <c r="DO76" s="122"/>
      <c r="DP76" s="122"/>
      <c r="DQ76" s="122"/>
      <c r="DR76" s="122"/>
      <c r="DS76" s="122"/>
      <c r="DT76" s="122"/>
      <c r="DU76" s="122"/>
      <c r="DV76" s="122"/>
      <c r="DW76" s="122"/>
      <c r="DX76" s="122"/>
      <c r="DY76" s="122"/>
      <c r="DZ76" s="122"/>
      <c r="EA76" s="122"/>
      <c r="EB76" s="122"/>
      <c r="EC76" s="122"/>
      <c r="ED76" s="122"/>
      <c r="EE76" s="122"/>
      <c r="EF76" s="122"/>
      <c r="EG76" s="122"/>
      <c r="EH76" s="122"/>
      <c r="EI76" s="122"/>
      <c r="EJ76" s="122"/>
      <c r="EK76" s="122"/>
      <c r="EL76" s="122"/>
      <c r="EM76" s="122"/>
      <c r="EN76" s="122"/>
      <c r="EO76" s="122"/>
      <c r="EP76" s="122"/>
      <c r="EQ76" s="122"/>
      <c r="ER76" s="122"/>
      <c r="ES76" s="122"/>
      <c r="ET76" s="122"/>
      <c r="EU76" s="122"/>
      <c r="EV76" s="122"/>
      <c r="EW76" s="122"/>
      <c r="EX76" s="122"/>
      <c r="EY76" s="122"/>
      <c r="EZ76" s="122"/>
      <c r="FA76" s="122"/>
      <c r="FB76" s="122"/>
      <c r="FC76" s="122"/>
      <c r="FD76" s="122"/>
      <c r="FE76" s="122"/>
      <c r="FF76" s="122"/>
      <c r="FG76" s="122"/>
      <c r="FH76" s="122"/>
      <c r="FI76" s="122"/>
      <c r="FJ76" s="122"/>
      <c r="FK76" s="122"/>
      <c r="FL76" s="122"/>
      <c r="FM76" s="122"/>
      <c r="FN76" s="122"/>
      <c r="FO76" s="122"/>
      <c r="FP76" s="122"/>
      <c r="FQ76" s="122"/>
      <c r="FR76" s="122"/>
      <c r="FS76" s="122"/>
      <c r="FT76" s="122"/>
      <c r="FU76" s="122"/>
      <c r="FV76" s="122"/>
      <c r="FW76" s="122"/>
      <c r="FX76" s="122"/>
      <c r="FY76" s="122"/>
      <c r="FZ76" s="122"/>
      <c r="GA76" s="122"/>
      <c r="GB76" s="122"/>
      <c r="GC76" s="122"/>
      <c r="GD76" s="122"/>
      <c r="GE76" s="122"/>
      <c r="GF76" s="122"/>
      <c r="GG76" s="122"/>
      <c r="GH76" s="122"/>
      <c r="GI76" s="122"/>
      <c r="GJ76" s="122"/>
      <c r="GK76" s="122"/>
      <c r="GL76" s="122"/>
      <c r="GM76" s="122"/>
      <c r="GN76" s="122"/>
      <c r="GO76" s="122"/>
      <c r="GP76" s="122"/>
      <c r="GQ76" s="122"/>
      <c r="GR76" s="122"/>
      <c r="GS76" s="122"/>
      <c r="GT76" s="122"/>
      <c r="GU76" s="122"/>
      <c r="GV76" s="122"/>
      <c r="GW76" s="122"/>
      <c r="GX76" s="122"/>
      <c r="GY76" s="122"/>
      <c r="GZ76" s="122"/>
      <c r="HA76" s="122"/>
      <c r="HB76" s="122"/>
      <c r="HC76" s="122"/>
      <c r="HD76" s="122"/>
      <c r="HE76" s="122"/>
      <c r="HF76" s="122"/>
      <c r="HG76" s="122"/>
      <c r="HH76" s="122"/>
      <c r="HI76" s="122"/>
      <c r="HJ76" s="122"/>
      <c r="HK76" s="122"/>
      <c r="HL76" s="122"/>
      <c r="HM76" s="122"/>
      <c r="HN76" s="122"/>
      <c r="HO76" s="122"/>
      <c r="HP76" s="122"/>
      <c r="HQ76" s="122"/>
      <c r="HR76" s="122"/>
      <c r="HS76" s="122"/>
      <c r="HT76" s="122"/>
      <c r="HU76" s="122"/>
      <c r="HV76" s="122"/>
      <c r="HW76" s="122"/>
      <c r="HX76" s="122"/>
      <c r="HY76" s="122"/>
      <c r="HZ76" s="122"/>
      <c r="IA76" s="122"/>
      <c r="IB76" s="122"/>
      <c r="IC76" s="122"/>
      <c r="ID76" s="122"/>
      <c r="IE76" s="122"/>
      <c r="IF76" s="122"/>
      <c r="IG76" s="122"/>
      <c r="IH76" s="122"/>
      <c r="II76" s="122"/>
      <c r="IJ76" s="122"/>
      <c r="IK76" s="122"/>
      <c r="IL76" s="122"/>
      <c r="IM76" s="122"/>
      <c r="IN76" s="122"/>
      <c r="IO76" s="122"/>
      <c r="IP76" s="122"/>
      <c r="IQ76" s="122"/>
      <c r="IR76" s="122"/>
      <c r="IS76" s="122"/>
      <c r="IT76" s="122"/>
      <c r="IU76" s="122"/>
      <c r="IV76" s="122"/>
    </row>
    <row r="77" spans="1:256" s="123" customFormat="1" ht="15" customHeight="1">
      <c r="A77" s="427"/>
      <c r="B77" s="430"/>
      <c r="C77" s="421"/>
      <c r="D77" s="221"/>
      <c r="E77" s="421"/>
      <c r="F77" s="421"/>
      <c r="G77" s="457"/>
      <c r="H77" s="418"/>
      <c r="I77" s="223"/>
      <c r="J77" s="203"/>
      <c r="K77" s="198" t="str">
        <f>IFERROR(CONCATENATE(INDEX('8- Políticas de Administración '!$B$16:$F$53,MATCH('5- Identificación de Riesgos'!J77,'8- Políticas de Administración '!$C$16:$C$54,0),1)," - ",L77),"")</f>
        <v/>
      </c>
      <c r="L77" s="206" t="s">
        <v>334</v>
      </c>
      <c r="M77" s="421"/>
      <c r="N77" s="424"/>
      <c r="O77" s="438"/>
      <c r="P77" s="122"/>
      <c r="Q77" s="439"/>
      <c r="R77" s="439"/>
      <c r="S77" s="439"/>
      <c r="T77" s="439"/>
      <c r="U77" s="439"/>
      <c r="V77" s="439"/>
      <c r="W77" s="122"/>
      <c r="X77" s="122"/>
      <c r="Y77" s="122"/>
      <c r="Z77" s="122"/>
      <c r="AA77" s="122"/>
      <c r="AB77" s="122"/>
      <c r="AC77" s="122"/>
      <c r="AD77" s="122"/>
      <c r="AE77" s="122"/>
      <c r="AF77" s="122"/>
      <c r="AG77" s="122"/>
      <c r="AH77" s="122"/>
      <c r="AI77" s="122"/>
      <c r="AJ77" s="122"/>
      <c r="AK77" s="122"/>
      <c r="AL77" s="122"/>
      <c r="AM77" s="122"/>
      <c r="AN77" s="122"/>
      <c r="AO77" s="122"/>
      <c r="AP77" s="122"/>
      <c r="AQ77" s="122"/>
      <c r="AR77" s="122"/>
      <c r="AS77" s="122"/>
      <c r="AT77" s="122"/>
      <c r="AU77" s="122"/>
      <c r="AV77" s="122"/>
      <c r="AW77" s="122"/>
      <c r="AX77" s="122"/>
      <c r="AY77" s="122"/>
      <c r="AZ77" s="122"/>
      <c r="BA77" s="122"/>
      <c r="BB77" s="122"/>
      <c r="BC77" s="122"/>
      <c r="BD77" s="122"/>
      <c r="BE77" s="122"/>
      <c r="BF77" s="122"/>
      <c r="BG77" s="122"/>
      <c r="BH77" s="122"/>
      <c r="BI77" s="122"/>
      <c r="BJ77" s="122"/>
      <c r="BK77" s="122"/>
      <c r="BL77" s="122"/>
      <c r="BM77" s="122"/>
      <c r="BN77" s="122"/>
      <c r="BO77" s="122"/>
      <c r="BP77" s="122"/>
      <c r="BQ77" s="122"/>
      <c r="BR77" s="122"/>
      <c r="BS77" s="122"/>
      <c r="BT77" s="122"/>
      <c r="BU77" s="122"/>
      <c r="BV77" s="122"/>
      <c r="BW77" s="122"/>
      <c r="BX77" s="122"/>
      <c r="BY77" s="122"/>
      <c r="BZ77" s="122"/>
      <c r="CA77" s="122"/>
      <c r="CB77" s="122"/>
      <c r="CC77" s="122"/>
      <c r="CD77" s="122"/>
      <c r="CE77" s="122"/>
      <c r="CF77" s="122"/>
      <c r="CG77" s="122"/>
      <c r="CH77" s="122"/>
      <c r="CI77" s="122"/>
      <c r="CJ77" s="122"/>
      <c r="CK77" s="122"/>
      <c r="CL77" s="122"/>
      <c r="CM77" s="122"/>
      <c r="CN77" s="122"/>
      <c r="CO77" s="122"/>
      <c r="CP77" s="122"/>
      <c r="CQ77" s="122"/>
      <c r="CR77" s="122"/>
      <c r="CS77" s="122"/>
      <c r="CT77" s="122"/>
      <c r="CU77" s="122"/>
      <c r="CV77" s="122"/>
      <c r="CW77" s="122"/>
      <c r="CX77" s="122"/>
      <c r="CY77" s="122"/>
      <c r="CZ77" s="122"/>
      <c r="DA77" s="122"/>
      <c r="DB77" s="122"/>
      <c r="DC77" s="122"/>
      <c r="DD77" s="122"/>
      <c r="DE77" s="122"/>
      <c r="DF77" s="122"/>
      <c r="DG77" s="122"/>
      <c r="DH77" s="122"/>
      <c r="DI77" s="122"/>
      <c r="DJ77" s="122"/>
      <c r="DK77" s="122"/>
      <c r="DL77" s="122"/>
      <c r="DM77" s="122"/>
      <c r="DN77" s="122"/>
      <c r="DO77" s="122"/>
      <c r="DP77" s="122"/>
      <c r="DQ77" s="122"/>
      <c r="DR77" s="122"/>
      <c r="DS77" s="122"/>
      <c r="DT77" s="122"/>
      <c r="DU77" s="122"/>
      <c r="DV77" s="122"/>
      <c r="DW77" s="122"/>
      <c r="DX77" s="122"/>
      <c r="DY77" s="122"/>
      <c r="DZ77" s="122"/>
      <c r="EA77" s="122"/>
      <c r="EB77" s="122"/>
      <c r="EC77" s="122"/>
      <c r="ED77" s="122"/>
      <c r="EE77" s="122"/>
      <c r="EF77" s="122"/>
      <c r="EG77" s="122"/>
      <c r="EH77" s="122"/>
      <c r="EI77" s="122"/>
      <c r="EJ77" s="122"/>
      <c r="EK77" s="122"/>
      <c r="EL77" s="122"/>
      <c r="EM77" s="122"/>
      <c r="EN77" s="122"/>
      <c r="EO77" s="122"/>
      <c r="EP77" s="122"/>
      <c r="EQ77" s="122"/>
      <c r="ER77" s="122"/>
      <c r="ES77" s="122"/>
      <c r="ET77" s="122"/>
      <c r="EU77" s="122"/>
      <c r="EV77" s="122"/>
      <c r="EW77" s="122"/>
      <c r="EX77" s="122"/>
      <c r="EY77" s="122"/>
      <c r="EZ77" s="122"/>
      <c r="FA77" s="122"/>
      <c r="FB77" s="122"/>
      <c r="FC77" s="122"/>
      <c r="FD77" s="122"/>
      <c r="FE77" s="122"/>
      <c r="FF77" s="122"/>
      <c r="FG77" s="122"/>
      <c r="FH77" s="122"/>
      <c r="FI77" s="122"/>
      <c r="FJ77" s="122"/>
      <c r="FK77" s="122"/>
      <c r="FL77" s="122"/>
      <c r="FM77" s="122"/>
      <c r="FN77" s="122"/>
      <c r="FO77" s="122"/>
      <c r="FP77" s="122"/>
      <c r="FQ77" s="122"/>
      <c r="FR77" s="122"/>
      <c r="FS77" s="122"/>
      <c r="FT77" s="122"/>
      <c r="FU77" s="122"/>
      <c r="FV77" s="122"/>
      <c r="FW77" s="122"/>
      <c r="FX77" s="122"/>
      <c r="FY77" s="122"/>
      <c r="FZ77" s="122"/>
      <c r="GA77" s="122"/>
      <c r="GB77" s="122"/>
      <c r="GC77" s="122"/>
      <c r="GD77" s="122"/>
      <c r="GE77" s="122"/>
      <c r="GF77" s="122"/>
      <c r="GG77" s="122"/>
      <c r="GH77" s="122"/>
      <c r="GI77" s="122"/>
      <c r="GJ77" s="122"/>
      <c r="GK77" s="122"/>
      <c r="GL77" s="122"/>
      <c r="GM77" s="122"/>
      <c r="GN77" s="122"/>
      <c r="GO77" s="122"/>
      <c r="GP77" s="122"/>
      <c r="GQ77" s="122"/>
      <c r="GR77" s="122"/>
      <c r="GS77" s="122"/>
      <c r="GT77" s="122"/>
      <c r="GU77" s="122"/>
      <c r="GV77" s="122"/>
      <c r="GW77" s="122"/>
      <c r="GX77" s="122"/>
      <c r="GY77" s="122"/>
      <c r="GZ77" s="122"/>
      <c r="HA77" s="122"/>
      <c r="HB77" s="122"/>
      <c r="HC77" s="122"/>
      <c r="HD77" s="122"/>
      <c r="HE77" s="122"/>
      <c r="HF77" s="122"/>
      <c r="HG77" s="122"/>
      <c r="HH77" s="122"/>
      <c r="HI77" s="122"/>
      <c r="HJ77" s="122"/>
      <c r="HK77" s="122"/>
      <c r="HL77" s="122"/>
      <c r="HM77" s="122"/>
      <c r="HN77" s="122"/>
      <c r="HO77" s="122"/>
      <c r="HP77" s="122"/>
      <c r="HQ77" s="122"/>
      <c r="HR77" s="122"/>
      <c r="HS77" s="122"/>
      <c r="HT77" s="122"/>
      <c r="HU77" s="122"/>
      <c r="HV77" s="122"/>
      <c r="HW77" s="122"/>
      <c r="HX77" s="122"/>
      <c r="HY77" s="122"/>
      <c r="HZ77" s="122"/>
      <c r="IA77" s="122"/>
      <c r="IB77" s="122"/>
      <c r="IC77" s="122"/>
      <c r="ID77" s="122"/>
      <c r="IE77" s="122"/>
      <c r="IF77" s="122"/>
      <c r="IG77" s="122"/>
      <c r="IH77" s="122"/>
      <c r="II77" s="122"/>
      <c r="IJ77" s="122"/>
      <c r="IK77" s="122"/>
      <c r="IL77" s="122"/>
      <c r="IM77" s="122"/>
      <c r="IN77" s="122"/>
      <c r="IO77" s="122"/>
      <c r="IP77" s="122"/>
      <c r="IQ77" s="122"/>
      <c r="IR77" s="122"/>
      <c r="IS77" s="122"/>
      <c r="IT77" s="122"/>
      <c r="IU77" s="122"/>
      <c r="IV77" s="122"/>
    </row>
    <row r="78" spans="1:256" s="123" customFormat="1" ht="15" customHeight="1">
      <c r="A78" s="427"/>
      <c r="B78" s="430"/>
      <c r="C78" s="421"/>
      <c r="D78" s="221"/>
      <c r="E78" s="421"/>
      <c r="F78" s="421"/>
      <c r="G78" s="457"/>
      <c r="H78" s="418"/>
      <c r="I78" s="223"/>
      <c r="J78" s="203"/>
      <c r="K78" s="198" t="str">
        <f>IFERROR(CONCATENATE(INDEX('8- Políticas de Administración '!$B$16:$F$53,MATCH('5- Identificación de Riesgos'!J78,'8- Políticas de Administración '!$C$16:$C$54,0),1)," - ",L78),"")</f>
        <v/>
      </c>
      <c r="L78" s="206" t="s">
        <v>334</v>
      </c>
      <c r="M78" s="421"/>
      <c r="N78" s="424"/>
      <c r="O78" s="438"/>
      <c r="P78" s="122"/>
      <c r="Q78" s="439"/>
      <c r="R78" s="439"/>
      <c r="S78" s="439"/>
      <c r="T78" s="439"/>
      <c r="U78" s="439"/>
      <c r="V78" s="439"/>
      <c r="W78" s="122"/>
      <c r="X78" s="122"/>
      <c r="Y78" s="122"/>
      <c r="Z78" s="122"/>
      <c r="AA78" s="122"/>
      <c r="AB78" s="122"/>
      <c r="AC78" s="122"/>
      <c r="AD78" s="122"/>
      <c r="AE78" s="122"/>
      <c r="AF78" s="122"/>
      <c r="AG78" s="122"/>
      <c r="AH78" s="122"/>
      <c r="AI78" s="122"/>
      <c r="AJ78" s="122"/>
      <c r="AK78" s="122"/>
      <c r="AL78" s="122"/>
      <c r="AM78" s="122"/>
      <c r="AN78" s="122"/>
      <c r="AO78" s="122"/>
      <c r="AP78" s="122"/>
      <c r="AQ78" s="122"/>
      <c r="AR78" s="122"/>
      <c r="AS78" s="122"/>
      <c r="AT78" s="122"/>
      <c r="AU78" s="122"/>
      <c r="AV78" s="122"/>
      <c r="AW78" s="122"/>
      <c r="AX78" s="122"/>
      <c r="AY78" s="122"/>
      <c r="AZ78" s="122"/>
      <c r="BA78" s="122"/>
      <c r="BB78" s="122"/>
      <c r="BC78" s="122"/>
      <c r="BD78" s="122"/>
      <c r="BE78" s="122"/>
      <c r="BF78" s="122"/>
      <c r="BG78" s="122"/>
      <c r="BH78" s="122"/>
      <c r="BI78" s="122"/>
      <c r="BJ78" s="122"/>
      <c r="BK78" s="122"/>
      <c r="BL78" s="122"/>
      <c r="BM78" s="122"/>
      <c r="BN78" s="122"/>
      <c r="BO78" s="122"/>
      <c r="BP78" s="122"/>
      <c r="BQ78" s="122"/>
      <c r="BR78" s="122"/>
      <c r="BS78" s="122"/>
      <c r="BT78" s="122"/>
      <c r="BU78" s="122"/>
      <c r="BV78" s="122"/>
      <c r="BW78" s="122"/>
      <c r="BX78" s="122"/>
      <c r="BY78" s="122"/>
      <c r="BZ78" s="122"/>
      <c r="CA78" s="122"/>
      <c r="CB78" s="122"/>
      <c r="CC78" s="122"/>
      <c r="CD78" s="122"/>
      <c r="CE78" s="122"/>
      <c r="CF78" s="122"/>
      <c r="CG78" s="122"/>
      <c r="CH78" s="122"/>
      <c r="CI78" s="122"/>
      <c r="CJ78" s="122"/>
      <c r="CK78" s="122"/>
      <c r="CL78" s="122"/>
      <c r="CM78" s="122"/>
      <c r="CN78" s="122"/>
      <c r="CO78" s="122"/>
      <c r="CP78" s="122"/>
      <c r="CQ78" s="122"/>
      <c r="CR78" s="122"/>
      <c r="CS78" s="122"/>
      <c r="CT78" s="122"/>
      <c r="CU78" s="122"/>
      <c r="CV78" s="122"/>
      <c r="CW78" s="122"/>
      <c r="CX78" s="122"/>
      <c r="CY78" s="122"/>
      <c r="CZ78" s="122"/>
      <c r="DA78" s="122"/>
      <c r="DB78" s="122"/>
      <c r="DC78" s="122"/>
      <c r="DD78" s="122"/>
      <c r="DE78" s="122"/>
      <c r="DF78" s="122"/>
      <c r="DG78" s="122"/>
      <c r="DH78" s="122"/>
      <c r="DI78" s="122"/>
      <c r="DJ78" s="122"/>
      <c r="DK78" s="122"/>
      <c r="DL78" s="122"/>
      <c r="DM78" s="122"/>
      <c r="DN78" s="122"/>
      <c r="DO78" s="122"/>
      <c r="DP78" s="122"/>
      <c r="DQ78" s="122"/>
      <c r="DR78" s="122"/>
      <c r="DS78" s="122"/>
      <c r="DT78" s="122"/>
      <c r="DU78" s="122"/>
      <c r="DV78" s="122"/>
      <c r="DW78" s="122"/>
      <c r="DX78" s="122"/>
      <c r="DY78" s="122"/>
      <c r="DZ78" s="122"/>
      <c r="EA78" s="122"/>
      <c r="EB78" s="122"/>
      <c r="EC78" s="122"/>
      <c r="ED78" s="122"/>
      <c r="EE78" s="122"/>
      <c r="EF78" s="122"/>
      <c r="EG78" s="122"/>
      <c r="EH78" s="122"/>
      <c r="EI78" s="122"/>
      <c r="EJ78" s="122"/>
      <c r="EK78" s="122"/>
      <c r="EL78" s="122"/>
      <c r="EM78" s="122"/>
      <c r="EN78" s="122"/>
      <c r="EO78" s="122"/>
      <c r="EP78" s="122"/>
      <c r="EQ78" s="122"/>
      <c r="ER78" s="122"/>
      <c r="ES78" s="122"/>
      <c r="ET78" s="122"/>
      <c r="EU78" s="122"/>
      <c r="EV78" s="122"/>
      <c r="EW78" s="122"/>
      <c r="EX78" s="122"/>
      <c r="EY78" s="122"/>
      <c r="EZ78" s="122"/>
      <c r="FA78" s="122"/>
      <c r="FB78" s="122"/>
      <c r="FC78" s="122"/>
      <c r="FD78" s="122"/>
      <c r="FE78" s="122"/>
      <c r="FF78" s="122"/>
      <c r="FG78" s="122"/>
      <c r="FH78" s="122"/>
      <c r="FI78" s="122"/>
      <c r="FJ78" s="122"/>
      <c r="FK78" s="122"/>
      <c r="FL78" s="122"/>
      <c r="FM78" s="122"/>
      <c r="FN78" s="122"/>
      <c r="FO78" s="122"/>
      <c r="FP78" s="122"/>
      <c r="FQ78" s="122"/>
      <c r="FR78" s="122"/>
      <c r="FS78" s="122"/>
      <c r="FT78" s="122"/>
      <c r="FU78" s="122"/>
      <c r="FV78" s="122"/>
      <c r="FW78" s="122"/>
      <c r="FX78" s="122"/>
      <c r="FY78" s="122"/>
      <c r="FZ78" s="122"/>
      <c r="GA78" s="122"/>
      <c r="GB78" s="122"/>
      <c r="GC78" s="122"/>
      <c r="GD78" s="122"/>
      <c r="GE78" s="122"/>
      <c r="GF78" s="122"/>
      <c r="GG78" s="122"/>
      <c r="GH78" s="122"/>
      <c r="GI78" s="122"/>
      <c r="GJ78" s="122"/>
      <c r="GK78" s="122"/>
      <c r="GL78" s="122"/>
      <c r="GM78" s="122"/>
      <c r="GN78" s="122"/>
      <c r="GO78" s="122"/>
      <c r="GP78" s="122"/>
      <c r="GQ78" s="122"/>
      <c r="GR78" s="122"/>
      <c r="GS78" s="122"/>
      <c r="GT78" s="122"/>
      <c r="GU78" s="122"/>
      <c r="GV78" s="122"/>
      <c r="GW78" s="122"/>
      <c r="GX78" s="122"/>
      <c r="GY78" s="122"/>
      <c r="GZ78" s="122"/>
      <c r="HA78" s="122"/>
      <c r="HB78" s="122"/>
      <c r="HC78" s="122"/>
      <c r="HD78" s="122"/>
      <c r="HE78" s="122"/>
      <c r="HF78" s="122"/>
      <c r="HG78" s="122"/>
      <c r="HH78" s="122"/>
      <c r="HI78" s="122"/>
      <c r="HJ78" s="122"/>
      <c r="HK78" s="122"/>
      <c r="HL78" s="122"/>
      <c r="HM78" s="122"/>
      <c r="HN78" s="122"/>
      <c r="HO78" s="122"/>
      <c r="HP78" s="122"/>
      <c r="HQ78" s="122"/>
      <c r="HR78" s="122"/>
      <c r="HS78" s="122"/>
      <c r="HT78" s="122"/>
      <c r="HU78" s="122"/>
      <c r="HV78" s="122"/>
      <c r="HW78" s="122"/>
      <c r="HX78" s="122"/>
      <c r="HY78" s="122"/>
      <c r="HZ78" s="122"/>
      <c r="IA78" s="122"/>
      <c r="IB78" s="122"/>
      <c r="IC78" s="122"/>
      <c r="ID78" s="122"/>
      <c r="IE78" s="122"/>
      <c r="IF78" s="122"/>
      <c r="IG78" s="122"/>
      <c r="IH78" s="122"/>
      <c r="II78" s="122"/>
      <c r="IJ78" s="122"/>
      <c r="IK78" s="122"/>
      <c r="IL78" s="122"/>
      <c r="IM78" s="122"/>
      <c r="IN78" s="122"/>
      <c r="IO78" s="122"/>
      <c r="IP78" s="122"/>
      <c r="IQ78" s="122"/>
      <c r="IR78" s="122"/>
      <c r="IS78" s="122"/>
      <c r="IT78" s="122"/>
      <c r="IU78" s="122"/>
      <c r="IV78" s="122"/>
    </row>
    <row r="79" spans="1:256" s="123" customFormat="1" ht="15.75" customHeight="1" thickBot="1">
      <c r="A79" s="428"/>
      <c r="B79" s="431"/>
      <c r="C79" s="422"/>
      <c r="D79" s="222"/>
      <c r="E79" s="422"/>
      <c r="F79" s="422"/>
      <c r="G79" s="458"/>
      <c r="H79" s="419"/>
      <c r="I79" s="243"/>
      <c r="J79" s="211"/>
      <c r="K79" s="210" t="str">
        <f>IFERROR(CONCATENATE(INDEX('8- Políticas de Administración '!$B$16:$F$53,MATCH('5- Identificación de Riesgos'!J79,'8- Políticas de Administración '!$C$16:$C$54,0),1)," - ",L79),"")</f>
        <v/>
      </c>
      <c r="L79" s="212" t="s">
        <v>334</v>
      </c>
      <c r="M79" s="422"/>
      <c r="N79" s="425"/>
      <c r="O79" s="438"/>
      <c r="P79" s="122"/>
      <c r="Q79" s="439"/>
      <c r="R79" s="439"/>
      <c r="S79" s="439"/>
      <c r="T79" s="439"/>
      <c r="U79" s="439"/>
      <c r="V79" s="439"/>
      <c r="W79" s="122"/>
      <c r="X79" s="122"/>
      <c r="Y79" s="122"/>
      <c r="Z79" s="122"/>
      <c r="AA79" s="122"/>
      <c r="AB79" s="122"/>
      <c r="AC79" s="122"/>
      <c r="AD79" s="122"/>
      <c r="AE79" s="122"/>
      <c r="AF79" s="122"/>
      <c r="AG79" s="122"/>
      <c r="AH79" s="122"/>
      <c r="AI79" s="122"/>
      <c r="AJ79" s="122"/>
      <c r="AK79" s="122"/>
      <c r="AL79" s="122"/>
      <c r="AM79" s="122"/>
      <c r="AN79" s="122"/>
      <c r="AO79" s="122"/>
      <c r="AP79" s="122"/>
      <c r="AQ79" s="122"/>
      <c r="AR79" s="122"/>
      <c r="AS79" s="122"/>
      <c r="AT79" s="122"/>
      <c r="AU79" s="122"/>
      <c r="AV79" s="122"/>
      <c r="AW79" s="122"/>
      <c r="AX79" s="122"/>
      <c r="AY79" s="122"/>
      <c r="AZ79" s="122"/>
      <c r="BA79" s="122"/>
      <c r="BB79" s="122"/>
      <c r="BC79" s="122"/>
      <c r="BD79" s="122"/>
      <c r="BE79" s="122"/>
      <c r="BF79" s="122"/>
      <c r="BG79" s="122"/>
      <c r="BH79" s="122"/>
      <c r="BI79" s="122"/>
      <c r="BJ79" s="122"/>
      <c r="BK79" s="122"/>
      <c r="BL79" s="122"/>
      <c r="BM79" s="122"/>
      <c r="BN79" s="122"/>
      <c r="BO79" s="122"/>
      <c r="BP79" s="122"/>
      <c r="BQ79" s="122"/>
      <c r="BR79" s="122"/>
      <c r="BS79" s="122"/>
      <c r="BT79" s="122"/>
      <c r="BU79" s="122"/>
      <c r="BV79" s="122"/>
      <c r="BW79" s="122"/>
      <c r="BX79" s="122"/>
      <c r="BY79" s="122"/>
      <c r="BZ79" s="122"/>
      <c r="CA79" s="122"/>
      <c r="CB79" s="122"/>
      <c r="CC79" s="122"/>
      <c r="CD79" s="122"/>
      <c r="CE79" s="122"/>
      <c r="CF79" s="122"/>
      <c r="CG79" s="122"/>
      <c r="CH79" s="122"/>
      <c r="CI79" s="122"/>
      <c r="CJ79" s="122"/>
      <c r="CK79" s="122"/>
      <c r="CL79" s="122"/>
      <c r="CM79" s="122"/>
      <c r="CN79" s="122"/>
      <c r="CO79" s="122"/>
      <c r="CP79" s="122"/>
      <c r="CQ79" s="122"/>
      <c r="CR79" s="122"/>
      <c r="CS79" s="122"/>
      <c r="CT79" s="122"/>
      <c r="CU79" s="122"/>
      <c r="CV79" s="122"/>
      <c r="CW79" s="122"/>
      <c r="CX79" s="122"/>
      <c r="CY79" s="122"/>
      <c r="CZ79" s="122"/>
      <c r="DA79" s="122"/>
      <c r="DB79" s="122"/>
      <c r="DC79" s="122"/>
      <c r="DD79" s="122"/>
      <c r="DE79" s="122"/>
      <c r="DF79" s="122"/>
      <c r="DG79" s="122"/>
      <c r="DH79" s="122"/>
      <c r="DI79" s="122"/>
      <c r="DJ79" s="122"/>
      <c r="DK79" s="122"/>
      <c r="DL79" s="122"/>
      <c r="DM79" s="122"/>
      <c r="DN79" s="122"/>
      <c r="DO79" s="122"/>
      <c r="DP79" s="122"/>
      <c r="DQ79" s="122"/>
      <c r="DR79" s="122"/>
      <c r="DS79" s="122"/>
      <c r="DT79" s="122"/>
      <c r="DU79" s="122"/>
      <c r="DV79" s="122"/>
      <c r="DW79" s="122"/>
      <c r="DX79" s="122"/>
      <c r="DY79" s="122"/>
      <c r="DZ79" s="122"/>
      <c r="EA79" s="122"/>
      <c r="EB79" s="122"/>
      <c r="EC79" s="122"/>
      <c r="ED79" s="122"/>
      <c r="EE79" s="122"/>
      <c r="EF79" s="122"/>
      <c r="EG79" s="122"/>
      <c r="EH79" s="122"/>
      <c r="EI79" s="122"/>
      <c r="EJ79" s="122"/>
      <c r="EK79" s="122"/>
      <c r="EL79" s="122"/>
      <c r="EM79" s="122"/>
      <c r="EN79" s="122"/>
      <c r="EO79" s="122"/>
      <c r="EP79" s="122"/>
      <c r="EQ79" s="122"/>
      <c r="ER79" s="122"/>
      <c r="ES79" s="122"/>
      <c r="ET79" s="122"/>
      <c r="EU79" s="122"/>
      <c r="EV79" s="122"/>
      <c r="EW79" s="122"/>
      <c r="EX79" s="122"/>
      <c r="EY79" s="122"/>
      <c r="EZ79" s="122"/>
      <c r="FA79" s="122"/>
      <c r="FB79" s="122"/>
      <c r="FC79" s="122"/>
      <c r="FD79" s="122"/>
      <c r="FE79" s="122"/>
      <c r="FF79" s="122"/>
      <c r="FG79" s="122"/>
      <c r="FH79" s="122"/>
      <c r="FI79" s="122"/>
      <c r="FJ79" s="122"/>
      <c r="FK79" s="122"/>
      <c r="FL79" s="122"/>
      <c r="FM79" s="122"/>
      <c r="FN79" s="122"/>
      <c r="FO79" s="122"/>
      <c r="FP79" s="122"/>
      <c r="FQ79" s="122"/>
      <c r="FR79" s="122"/>
      <c r="FS79" s="122"/>
      <c r="FT79" s="122"/>
      <c r="FU79" s="122"/>
      <c r="FV79" s="122"/>
      <c r="FW79" s="122"/>
      <c r="FX79" s="122"/>
      <c r="FY79" s="122"/>
      <c r="FZ79" s="122"/>
      <c r="GA79" s="122"/>
      <c r="GB79" s="122"/>
      <c r="GC79" s="122"/>
      <c r="GD79" s="122"/>
      <c r="GE79" s="122"/>
      <c r="GF79" s="122"/>
      <c r="GG79" s="122"/>
      <c r="GH79" s="122"/>
      <c r="GI79" s="122"/>
      <c r="GJ79" s="122"/>
      <c r="GK79" s="122"/>
      <c r="GL79" s="122"/>
      <c r="GM79" s="122"/>
      <c r="GN79" s="122"/>
      <c r="GO79" s="122"/>
      <c r="GP79" s="122"/>
      <c r="GQ79" s="122"/>
      <c r="GR79" s="122"/>
      <c r="GS79" s="122"/>
      <c r="GT79" s="122"/>
      <c r="GU79" s="122"/>
      <c r="GV79" s="122"/>
      <c r="GW79" s="122"/>
      <c r="GX79" s="122"/>
      <c r="GY79" s="122"/>
      <c r="GZ79" s="122"/>
      <c r="HA79" s="122"/>
      <c r="HB79" s="122"/>
      <c r="HC79" s="122"/>
      <c r="HD79" s="122"/>
      <c r="HE79" s="122"/>
      <c r="HF79" s="122"/>
      <c r="HG79" s="122"/>
      <c r="HH79" s="122"/>
      <c r="HI79" s="122"/>
      <c r="HJ79" s="122"/>
      <c r="HK79" s="122"/>
      <c r="HL79" s="122"/>
      <c r="HM79" s="122"/>
      <c r="HN79" s="122"/>
      <c r="HO79" s="122"/>
      <c r="HP79" s="122"/>
      <c r="HQ79" s="122"/>
      <c r="HR79" s="122"/>
      <c r="HS79" s="122"/>
      <c r="HT79" s="122"/>
      <c r="HU79" s="122"/>
      <c r="HV79" s="122"/>
      <c r="HW79" s="122"/>
      <c r="HX79" s="122"/>
      <c r="HY79" s="122"/>
      <c r="HZ79" s="122"/>
      <c r="IA79" s="122"/>
      <c r="IB79" s="122"/>
      <c r="IC79" s="122"/>
      <c r="ID79" s="122"/>
      <c r="IE79" s="122"/>
      <c r="IF79" s="122"/>
      <c r="IG79" s="122"/>
      <c r="IH79" s="122"/>
      <c r="II79" s="122"/>
      <c r="IJ79" s="122"/>
      <c r="IK79" s="122"/>
      <c r="IL79" s="122"/>
      <c r="IM79" s="122"/>
      <c r="IN79" s="122"/>
      <c r="IO79" s="122"/>
      <c r="IP79" s="122"/>
      <c r="IQ79" s="122"/>
      <c r="IR79" s="122"/>
      <c r="IS79" s="122"/>
      <c r="IT79" s="122"/>
      <c r="IU79" s="122"/>
      <c r="IV79" s="122"/>
    </row>
    <row r="80" spans="1:256" ht="36" customHeight="1">
      <c r="A80" s="426">
        <v>8</v>
      </c>
      <c r="B80" s="429" t="s">
        <v>336</v>
      </c>
      <c r="C80" s="429" t="s">
        <v>337</v>
      </c>
      <c r="D80" s="219" t="s">
        <v>329</v>
      </c>
      <c r="E80" s="432">
        <v>650</v>
      </c>
      <c r="F80" s="435">
        <v>2</v>
      </c>
      <c r="G80" s="414">
        <f>+F80/E80</f>
        <v>3.0769230769230769E-3</v>
      </c>
      <c r="H80" s="417"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204" t="s">
        <v>288</v>
      </c>
      <c r="J80" s="213" t="s">
        <v>289</v>
      </c>
      <c r="K80" s="204" t="str">
        <f>IFERROR(CONCATENATE(INDEX('8- Políticas de Administración '!$B$16:$F$53,MATCH('5- Identificación de Riesgos'!J80,'8- Políticas de Administración '!$C$16:$C$54,0),1)," - ",L80),"")</f>
        <v>Moderado - 4</v>
      </c>
      <c r="L80" s="205">
        <v>4</v>
      </c>
      <c r="M80" s="420" t="s">
        <v>330</v>
      </c>
      <c r="N80" s="423" t="s">
        <v>331</v>
      </c>
      <c r="O80" s="440">
        <f>RIGHT(H80,1)*RIGHT(M80,1)</f>
        <v>4</v>
      </c>
    </row>
    <row r="81" spans="1:22" ht="36" customHeight="1">
      <c r="A81" s="427"/>
      <c r="B81" s="430"/>
      <c r="C81" s="430"/>
      <c r="D81" s="220" t="s">
        <v>332</v>
      </c>
      <c r="E81" s="433"/>
      <c r="F81" s="436"/>
      <c r="G81" s="415"/>
      <c r="H81" s="418"/>
      <c r="I81" s="223"/>
      <c r="J81" s="224"/>
      <c r="K81" s="198" t="s">
        <v>334</v>
      </c>
      <c r="L81" s="206" t="s">
        <v>334</v>
      </c>
      <c r="M81" s="421"/>
      <c r="N81" s="424"/>
      <c r="O81" s="441"/>
    </row>
    <row r="82" spans="1:22" ht="28.5" customHeight="1">
      <c r="A82" s="427"/>
      <c r="B82" s="430"/>
      <c r="C82" s="430"/>
      <c r="D82" s="225" t="s">
        <v>338</v>
      </c>
      <c r="E82" s="433"/>
      <c r="F82" s="436"/>
      <c r="G82" s="415"/>
      <c r="H82" s="418"/>
      <c r="I82" s="198"/>
      <c r="J82" s="203"/>
      <c r="K82" s="198" t="s">
        <v>334</v>
      </c>
      <c r="L82" s="206" t="s">
        <v>334</v>
      </c>
      <c r="M82" s="421"/>
      <c r="N82" s="424"/>
      <c r="O82" s="441"/>
    </row>
    <row r="83" spans="1:22">
      <c r="A83" s="427"/>
      <c r="B83" s="430"/>
      <c r="C83" s="430"/>
      <c r="D83" s="221"/>
      <c r="E83" s="433"/>
      <c r="F83" s="436"/>
      <c r="G83" s="415"/>
      <c r="H83" s="418"/>
      <c r="I83" s="198"/>
      <c r="J83" s="203"/>
      <c r="K83" s="198" t="s">
        <v>334</v>
      </c>
      <c r="L83" s="206" t="s">
        <v>334</v>
      </c>
      <c r="M83" s="421"/>
      <c r="N83" s="424"/>
      <c r="O83" s="441"/>
    </row>
    <row r="84" spans="1:22" ht="15" customHeight="1">
      <c r="A84" s="427"/>
      <c r="B84" s="430"/>
      <c r="C84" s="430"/>
      <c r="D84" s="221"/>
      <c r="E84" s="433"/>
      <c r="F84" s="436"/>
      <c r="G84" s="415"/>
      <c r="H84" s="418"/>
      <c r="I84" s="198"/>
      <c r="J84" s="203"/>
      <c r="K84" s="198" t="s">
        <v>334</v>
      </c>
      <c r="L84" s="206" t="s">
        <v>334</v>
      </c>
      <c r="M84" s="421"/>
      <c r="N84" s="424"/>
      <c r="O84" s="441"/>
    </row>
    <row r="85" spans="1:22" ht="15" customHeight="1">
      <c r="A85" s="427"/>
      <c r="B85" s="430"/>
      <c r="C85" s="430"/>
      <c r="D85" s="221"/>
      <c r="E85" s="433"/>
      <c r="F85" s="436"/>
      <c r="G85" s="415"/>
      <c r="H85" s="418"/>
      <c r="I85" s="198"/>
      <c r="J85" s="203"/>
      <c r="K85" s="198" t="s">
        <v>334</v>
      </c>
      <c r="L85" s="206" t="s">
        <v>334</v>
      </c>
      <c r="M85" s="421"/>
      <c r="N85" s="424"/>
      <c r="O85" s="441"/>
    </row>
    <row r="86" spans="1:22" ht="15" customHeight="1">
      <c r="A86" s="427"/>
      <c r="B86" s="430"/>
      <c r="C86" s="430"/>
      <c r="D86" s="221"/>
      <c r="E86" s="433"/>
      <c r="F86" s="436"/>
      <c r="G86" s="415"/>
      <c r="H86" s="418"/>
      <c r="I86" s="198"/>
      <c r="J86" s="203"/>
      <c r="K86" s="198" t="s">
        <v>334</v>
      </c>
      <c r="L86" s="206" t="s">
        <v>334</v>
      </c>
      <c r="M86" s="421"/>
      <c r="N86" s="424"/>
      <c r="O86" s="441"/>
    </row>
    <row r="87" spans="1:22" ht="15" customHeight="1">
      <c r="A87" s="427"/>
      <c r="B87" s="430"/>
      <c r="C87" s="430"/>
      <c r="D87" s="221"/>
      <c r="E87" s="433"/>
      <c r="F87" s="436"/>
      <c r="G87" s="415"/>
      <c r="H87" s="418"/>
      <c r="I87" s="198"/>
      <c r="J87" s="203"/>
      <c r="K87" s="198" t="s">
        <v>334</v>
      </c>
      <c r="L87" s="206" t="s">
        <v>334</v>
      </c>
      <c r="M87" s="421"/>
      <c r="N87" s="424"/>
      <c r="O87" s="441"/>
    </row>
    <row r="88" spans="1:22" ht="15" customHeight="1">
      <c r="A88" s="427"/>
      <c r="B88" s="430"/>
      <c r="C88" s="430"/>
      <c r="D88" s="221"/>
      <c r="E88" s="433"/>
      <c r="F88" s="436"/>
      <c r="G88" s="415"/>
      <c r="H88" s="418"/>
      <c r="I88" s="198"/>
      <c r="J88" s="203"/>
      <c r="K88" s="198" t="s">
        <v>334</v>
      </c>
      <c r="L88" s="206" t="s">
        <v>334</v>
      </c>
      <c r="M88" s="421"/>
      <c r="N88" s="424"/>
      <c r="O88" s="441"/>
      <c r="Q88" s="157"/>
      <c r="R88" s="157"/>
      <c r="S88" s="157"/>
      <c r="T88" s="157"/>
      <c r="U88" s="157"/>
      <c r="V88" s="157"/>
    </row>
    <row r="89" spans="1:22" ht="15.75" customHeight="1" thickBot="1">
      <c r="A89" s="428"/>
      <c r="B89" s="431"/>
      <c r="C89" s="431"/>
      <c r="D89" s="222"/>
      <c r="E89" s="434"/>
      <c r="F89" s="437"/>
      <c r="G89" s="416"/>
      <c r="H89" s="419"/>
      <c r="I89" s="210"/>
      <c r="J89" s="211"/>
      <c r="K89" s="210" t="s">
        <v>334</v>
      </c>
      <c r="L89" s="212" t="s">
        <v>334</v>
      </c>
      <c r="M89" s="422"/>
      <c r="N89" s="425"/>
      <c r="O89" s="442"/>
      <c r="Q89" s="157"/>
      <c r="R89" s="157"/>
      <c r="S89" s="157"/>
      <c r="T89" s="157"/>
      <c r="U89" s="157"/>
      <c r="V89" s="157"/>
    </row>
    <row r="90" spans="1:22" ht="38.25" customHeight="1">
      <c r="A90" s="426">
        <v>9</v>
      </c>
      <c r="B90" s="429" t="s">
        <v>339</v>
      </c>
      <c r="C90" s="429" t="s">
        <v>340</v>
      </c>
      <c r="D90" s="219" t="s">
        <v>329</v>
      </c>
      <c r="E90" s="432">
        <v>120</v>
      </c>
      <c r="F90" s="435">
        <v>2</v>
      </c>
      <c r="G90" s="414">
        <f>+F90/E90</f>
        <v>1.6666666666666666E-2</v>
      </c>
      <c r="H90" s="417" t="str">
        <f>CONCATENATE(IF(G90&lt;='8-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 - ",VLOOKUP(IF(G90&lt;='8-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valida"))))),'8- Políticas de Administración '!$B$6:$F$10,5,FALSE))</f>
        <v>Muy Baja - 1</v>
      </c>
      <c r="I90" s="241" t="s">
        <v>288</v>
      </c>
      <c r="J90" s="242" t="s">
        <v>289</v>
      </c>
      <c r="K90" s="241" t="str">
        <f>IFERROR(CONCATENATE(INDEX('8- Políticas de Administración '!$B$16:$F$53,MATCH('5- Identificación de Riesgos'!J90,'8- Políticas de Administración '!$C$16:$C$54,0),1)," - ",L90),"")</f>
        <v>Moderado - 4</v>
      </c>
      <c r="L90" s="205">
        <v>4</v>
      </c>
      <c r="M90" s="420" t="s">
        <v>330</v>
      </c>
      <c r="N90" s="423" t="s">
        <v>331</v>
      </c>
    </row>
    <row r="91" spans="1:22" ht="25.5">
      <c r="A91" s="427"/>
      <c r="B91" s="430"/>
      <c r="C91" s="430"/>
      <c r="D91" s="220" t="s">
        <v>332</v>
      </c>
      <c r="E91" s="433"/>
      <c r="F91" s="436"/>
      <c r="G91" s="415"/>
      <c r="H91" s="418"/>
      <c r="I91" s="198"/>
      <c r="J91" s="203"/>
      <c r="K91" s="198" t="str">
        <f>IFERROR(CONCATENATE(INDEX('8- Políticas de Administración '!$B$16:$F$53,MATCH('5- Identificación de Riesgos'!J91,'8- Políticas de Administración '!$C$16:$C$54,0),1)," - ",L91),"")</f>
        <v/>
      </c>
      <c r="L91" s="206" t="s">
        <v>334</v>
      </c>
      <c r="M91" s="421"/>
      <c r="N91" s="424"/>
    </row>
    <row r="92" spans="1:22" ht="25.5">
      <c r="A92" s="427"/>
      <c r="B92" s="430"/>
      <c r="C92" s="430"/>
      <c r="D92" s="221" t="s">
        <v>341</v>
      </c>
      <c r="E92" s="433"/>
      <c r="F92" s="436"/>
      <c r="G92" s="415"/>
      <c r="H92" s="418"/>
      <c r="I92" s="198"/>
      <c r="J92" s="203"/>
      <c r="K92" s="198" t="str">
        <f>IFERROR(CONCATENATE(INDEX('8- Políticas de Administración '!$B$16:$F$53,MATCH('5- Identificación de Riesgos'!J92,'8- Políticas de Administración '!$C$16:$C$54,0),1)," - ",L92),"")</f>
        <v/>
      </c>
      <c r="L92" s="206" t="s">
        <v>334</v>
      </c>
      <c r="M92" s="421"/>
      <c r="N92" s="424"/>
    </row>
    <row r="93" spans="1:22">
      <c r="A93" s="427"/>
      <c r="B93" s="430"/>
      <c r="C93" s="430"/>
      <c r="D93" s="221"/>
      <c r="E93" s="433"/>
      <c r="F93" s="436"/>
      <c r="G93" s="415"/>
      <c r="H93" s="418"/>
      <c r="I93" s="198"/>
      <c r="J93" s="203"/>
      <c r="K93" s="198" t="str">
        <f>IFERROR(CONCATENATE(INDEX('8- Políticas de Administración '!$B$16:$F$53,MATCH('5- Identificación de Riesgos'!J93,'8- Políticas de Administración '!$C$16:$C$54,0),1)," - ",L93),"")</f>
        <v/>
      </c>
      <c r="L93" s="206" t="s">
        <v>334</v>
      </c>
      <c r="M93" s="421"/>
      <c r="N93" s="424"/>
    </row>
    <row r="94" spans="1:22" ht="15" customHeight="1">
      <c r="A94" s="427"/>
      <c r="B94" s="430"/>
      <c r="C94" s="430"/>
      <c r="D94" s="221"/>
      <c r="E94" s="433"/>
      <c r="F94" s="436"/>
      <c r="G94" s="415"/>
      <c r="H94" s="418"/>
      <c r="I94" s="198"/>
      <c r="J94" s="203"/>
      <c r="K94" s="198" t="str">
        <f>IFERROR(CONCATENATE(INDEX('8- Políticas de Administración '!$B$16:$F$53,MATCH('5- Identificación de Riesgos'!J94,'8- Políticas de Administración '!$C$16:$C$54,0),1)," - ",L94),"")</f>
        <v/>
      </c>
      <c r="L94" s="206" t="s">
        <v>334</v>
      </c>
      <c r="M94" s="421"/>
      <c r="N94" s="424"/>
    </row>
    <row r="95" spans="1:22" ht="15" customHeight="1">
      <c r="A95" s="427"/>
      <c r="B95" s="430"/>
      <c r="C95" s="430"/>
      <c r="D95" s="221"/>
      <c r="E95" s="433"/>
      <c r="F95" s="436"/>
      <c r="G95" s="415"/>
      <c r="H95" s="418"/>
      <c r="I95" s="198"/>
      <c r="J95" s="203"/>
      <c r="K95" s="198" t="str">
        <f>IFERROR(CONCATENATE(INDEX('8- Políticas de Administración '!$B$16:$F$53,MATCH('5- Identificación de Riesgos'!J95,'8- Políticas de Administración '!$C$16:$C$54,0),1)," - ",L95),"")</f>
        <v/>
      </c>
      <c r="L95" s="206" t="s">
        <v>334</v>
      </c>
      <c r="M95" s="421"/>
      <c r="N95" s="424"/>
    </row>
    <row r="96" spans="1:22" ht="15" customHeight="1">
      <c r="A96" s="427"/>
      <c r="B96" s="430"/>
      <c r="C96" s="430"/>
      <c r="D96" s="221"/>
      <c r="E96" s="433"/>
      <c r="F96" s="436"/>
      <c r="G96" s="415"/>
      <c r="H96" s="418"/>
      <c r="I96" s="198"/>
      <c r="J96" s="203"/>
      <c r="K96" s="198" t="str">
        <f>IFERROR(CONCATENATE(INDEX('8- Políticas de Administración '!$B$16:$F$53,MATCH('5- Identificación de Riesgos'!J96,'8- Políticas de Administración '!$C$16:$C$54,0),1)," - ",L96),"")</f>
        <v/>
      </c>
      <c r="L96" s="206" t="s">
        <v>334</v>
      </c>
      <c r="M96" s="421"/>
      <c r="N96" s="424"/>
    </row>
    <row r="97" spans="1:14" ht="15" customHeight="1">
      <c r="A97" s="427"/>
      <c r="B97" s="430"/>
      <c r="C97" s="430"/>
      <c r="D97" s="221"/>
      <c r="E97" s="433"/>
      <c r="F97" s="436"/>
      <c r="G97" s="415"/>
      <c r="H97" s="418"/>
      <c r="I97" s="198"/>
      <c r="J97" s="203"/>
      <c r="K97" s="198" t="str">
        <f>IFERROR(CONCATENATE(INDEX('8- Políticas de Administración '!$B$16:$F$53,MATCH('5- Identificación de Riesgos'!J97,'8- Políticas de Administración '!$C$16:$C$54,0),1)," - ",L97),"")</f>
        <v/>
      </c>
      <c r="L97" s="206" t="s">
        <v>334</v>
      </c>
      <c r="M97" s="421"/>
      <c r="N97" s="424"/>
    </row>
    <row r="98" spans="1:14" ht="15" customHeight="1">
      <c r="A98" s="427"/>
      <c r="B98" s="430"/>
      <c r="C98" s="430"/>
      <c r="D98" s="221"/>
      <c r="E98" s="433"/>
      <c r="F98" s="436"/>
      <c r="G98" s="415"/>
      <c r="H98" s="418"/>
      <c r="I98" s="198"/>
      <c r="J98" s="203"/>
      <c r="K98" s="198" t="str">
        <f>IFERROR(CONCATENATE(INDEX('8- Políticas de Administración '!$B$16:$F$53,MATCH('5- Identificación de Riesgos'!J98,'8- Políticas de Administración '!$C$16:$C$54,0),1)," - ",L98),"")</f>
        <v/>
      </c>
      <c r="L98" s="206" t="s">
        <v>334</v>
      </c>
      <c r="M98" s="421"/>
      <c r="N98" s="424"/>
    </row>
    <row r="99" spans="1:14" ht="15.75" customHeight="1" thickBot="1">
      <c r="A99" s="428"/>
      <c r="B99" s="431"/>
      <c r="C99" s="431"/>
      <c r="D99" s="222"/>
      <c r="E99" s="434"/>
      <c r="F99" s="437"/>
      <c r="G99" s="416"/>
      <c r="H99" s="419"/>
      <c r="I99" s="210"/>
      <c r="J99" s="211"/>
      <c r="K99" s="210" t="str">
        <f>IFERROR(CONCATENATE(INDEX('8- Políticas de Administración '!$B$16:$F$53,MATCH('5- Identificación de Riesgos'!J99,'8- Políticas de Administración '!$C$16:$C$54,0),1)," - ",L99),"")</f>
        <v/>
      </c>
      <c r="L99" s="212" t="s">
        <v>334</v>
      </c>
      <c r="M99" s="422"/>
      <c r="N99" s="425"/>
    </row>
    <row r="100" spans="1:14" ht="33" customHeight="1">
      <c r="A100" s="426">
        <v>10</v>
      </c>
      <c r="B100" s="429" t="s">
        <v>342</v>
      </c>
      <c r="C100" s="429" t="s">
        <v>343</v>
      </c>
      <c r="D100" s="219" t="s">
        <v>329</v>
      </c>
      <c r="E100" s="432">
        <v>186</v>
      </c>
      <c r="F100" s="435">
        <v>3</v>
      </c>
      <c r="G100" s="414">
        <f>+F100/E100</f>
        <v>1.6129032258064516E-2</v>
      </c>
      <c r="H100" s="417" t="str">
        <f>CONCATENATE(IF(G100&lt;='8- Políticas de Administración '!$D$6,'8- Políticas de Administración '!$B$6,IF(G100&lt;='8- Políticas de Administración '!$D$7,'8- Políticas de Administración '!$B$7,IF(G100&lt;='8- Políticas de Administración '!$D$8,'8- Políticas de Administración '!$B$8,IF(G100&lt;='8- Políticas de Administración '!$D$9,'8- Políticas de Administración '!$B$9,IF(G100&lt;='8- Políticas de Administración '!$D$10,'8- Políticas de Administración '!$B$10,"Probabilidad no valida")))))," - ",VLOOKUP(IF(G100&lt;='8- Políticas de Administración '!$D$6,'8- Políticas de Administración '!$B$6,IF(G100&lt;='8- Políticas de Administración '!$D$7,'8- Políticas de Administración '!$B$7,IF(G100&lt;='8- Políticas de Administración '!$D$8,'8- Políticas de Administración '!$B$8,IF(G100&lt;='8- Políticas de Administración '!$D$9,'8- Políticas de Administración '!$B$9,IF(G100&lt;='8- Políticas de Administración '!$D$10,'8- Políticas de Administración '!$B$10,"Probabilidad no valida"))))),'8- Políticas de Administración '!$B$6:$F$10,5,FALSE))</f>
        <v>Muy Baja - 1</v>
      </c>
      <c r="I100" s="241" t="s">
        <v>288</v>
      </c>
      <c r="J100" s="242" t="s">
        <v>289</v>
      </c>
      <c r="K100" s="204" t="str">
        <f>IFERROR(CONCATENATE(INDEX('8- Políticas de Administración '!$B$16:$F$53,MATCH('5- Identificación de Riesgos'!J100,'8- Políticas de Administración '!$C$16:$C$54,0),1)," - ",L100),"")</f>
        <v>Moderado - 4</v>
      </c>
      <c r="L100" s="205">
        <v>4</v>
      </c>
      <c r="M100" s="420" t="s">
        <v>330</v>
      </c>
      <c r="N100" s="423" t="s">
        <v>331</v>
      </c>
    </row>
    <row r="101" spans="1:14" ht="25.5">
      <c r="A101" s="427"/>
      <c r="B101" s="430"/>
      <c r="C101" s="430"/>
      <c r="D101" s="220" t="s">
        <v>332</v>
      </c>
      <c r="E101" s="433"/>
      <c r="F101" s="436"/>
      <c r="G101" s="415"/>
      <c r="H101" s="418"/>
      <c r="I101" s="198"/>
      <c r="J101" s="203"/>
      <c r="K101" s="223" t="str">
        <f>IFERROR(CONCATENATE(INDEX('8- Políticas de Administración '!$B$16:$F$53,MATCH('5- Identificación de Riesgos'!J101,'8- Políticas de Administración '!$C$16:$C$54,0),1)," - ",L101),"")</f>
        <v/>
      </c>
      <c r="L101" s="206" t="s">
        <v>334</v>
      </c>
      <c r="M101" s="421"/>
      <c r="N101" s="424"/>
    </row>
    <row r="102" spans="1:14" ht="25.5">
      <c r="A102" s="427"/>
      <c r="B102" s="430"/>
      <c r="C102" s="430"/>
      <c r="D102" s="221" t="s">
        <v>344</v>
      </c>
      <c r="E102" s="433"/>
      <c r="F102" s="436"/>
      <c r="G102" s="415"/>
      <c r="H102" s="418"/>
      <c r="I102" s="198"/>
      <c r="J102" s="203"/>
      <c r="K102" s="223" t="str">
        <f>IFERROR(CONCATENATE(INDEX('8- Políticas de Administración '!$B$16:$F$53,MATCH('5- Identificación de Riesgos'!J102,'8- Políticas de Administración '!$C$16:$C$54,0),1)," - ",L102),"")</f>
        <v/>
      </c>
      <c r="L102" s="206" t="s">
        <v>334</v>
      </c>
      <c r="M102" s="421"/>
      <c r="N102" s="424"/>
    </row>
    <row r="103" spans="1:14">
      <c r="A103" s="427"/>
      <c r="B103" s="430"/>
      <c r="C103" s="430"/>
      <c r="D103" s="221"/>
      <c r="E103" s="433"/>
      <c r="F103" s="436"/>
      <c r="G103" s="415"/>
      <c r="H103" s="418"/>
      <c r="I103" s="198"/>
      <c r="J103" s="203"/>
      <c r="K103" s="223" t="str">
        <f>IFERROR(CONCATENATE(INDEX('8- Políticas de Administración '!$B$16:$F$53,MATCH('5- Identificación de Riesgos'!J103,'8- Políticas de Administración '!$C$16:$C$54,0),1)," - ",L103),"")</f>
        <v/>
      </c>
      <c r="L103" s="206" t="s">
        <v>334</v>
      </c>
      <c r="M103" s="421"/>
      <c r="N103" s="424"/>
    </row>
    <row r="104" spans="1:14" ht="15" customHeight="1">
      <c r="A104" s="427"/>
      <c r="B104" s="430"/>
      <c r="C104" s="430"/>
      <c r="D104" s="221"/>
      <c r="E104" s="433"/>
      <c r="F104" s="436"/>
      <c r="G104" s="415"/>
      <c r="H104" s="418"/>
      <c r="I104" s="198"/>
      <c r="J104" s="203"/>
      <c r="K104" s="223" t="str">
        <f>IFERROR(CONCATENATE(INDEX('8- Políticas de Administración '!$B$16:$F$53,MATCH('5- Identificación de Riesgos'!J104,'8- Políticas de Administración '!$C$16:$C$54,0),1)," - ",L104),"")</f>
        <v/>
      </c>
      <c r="L104" s="206" t="s">
        <v>334</v>
      </c>
      <c r="M104" s="421"/>
      <c r="N104" s="424"/>
    </row>
    <row r="105" spans="1:14" ht="15" customHeight="1">
      <c r="A105" s="427"/>
      <c r="B105" s="430"/>
      <c r="C105" s="430"/>
      <c r="D105" s="221"/>
      <c r="E105" s="433"/>
      <c r="F105" s="436"/>
      <c r="G105" s="415"/>
      <c r="H105" s="418"/>
      <c r="I105" s="198"/>
      <c r="J105" s="203"/>
      <c r="K105" s="223" t="str">
        <f>IFERROR(CONCATENATE(INDEX('8- Políticas de Administración '!$B$16:$F$53,MATCH('5- Identificación de Riesgos'!J105,'8- Políticas de Administración '!$C$16:$C$54,0),1)," - ",L105),"")</f>
        <v/>
      </c>
      <c r="L105" s="206" t="s">
        <v>334</v>
      </c>
      <c r="M105" s="421"/>
      <c r="N105" s="424"/>
    </row>
    <row r="106" spans="1:14" ht="15" customHeight="1">
      <c r="A106" s="427"/>
      <c r="B106" s="430"/>
      <c r="C106" s="430"/>
      <c r="D106" s="221"/>
      <c r="E106" s="433"/>
      <c r="F106" s="436"/>
      <c r="G106" s="415"/>
      <c r="H106" s="418"/>
      <c r="I106" s="198"/>
      <c r="J106" s="203"/>
      <c r="K106" s="223" t="str">
        <f>IFERROR(CONCATENATE(INDEX('8- Políticas de Administración '!$B$16:$F$53,MATCH('5- Identificación de Riesgos'!J106,'8- Políticas de Administración '!$C$16:$C$54,0),1)," - ",L106),"")</f>
        <v/>
      </c>
      <c r="L106" s="206" t="s">
        <v>334</v>
      </c>
      <c r="M106" s="421"/>
      <c r="N106" s="424"/>
    </row>
    <row r="107" spans="1:14" ht="15" customHeight="1">
      <c r="A107" s="427"/>
      <c r="B107" s="430"/>
      <c r="C107" s="430"/>
      <c r="D107" s="221"/>
      <c r="E107" s="433"/>
      <c r="F107" s="436"/>
      <c r="G107" s="415"/>
      <c r="H107" s="418"/>
      <c r="I107" s="198"/>
      <c r="J107" s="203"/>
      <c r="K107" s="223" t="str">
        <f>IFERROR(CONCATENATE(INDEX('8- Políticas de Administración '!$B$16:$F$53,MATCH('5- Identificación de Riesgos'!J107,'8- Políticas de Administración '!$C$16:$C$54,0),1)," - ",L107),"")</f>
        <v/>
      </c>
      <c r="L107" s="206" t="s">
        <v>334</v>
      </c>
      <c r="M107" s="421"/>
      <c r="N107" s="424"/>
    </row>
    <row r="108" spans="1:14" ht="15" customHeight="1">
      <c r="A108" s="427"/>
      <c r="B108" s="430"/>
      <c r="C108" s="430"/>
      <c r="D108" s="221"/>
      <c r="E108" s="433"/>
      <c r="F108" s="436"/>
      <c r="G108" s="415"/>
      <c r="H108" s="418"/>
      <c r="I108" s="198"/>
      <c r="J108" s="203"/>
      <c r="K108" s="223" t="str">
        <f>IFERROR(CONCATENATE(INDEX('8- Políticas de Administración '!$B$16:$F$53,MATCH('5- Identificación de Riesgos'!J108,'8- Políticas de Administración '!$C$16:$C$54,0),1)," - ",L108),"")</f>
        <v/>
      </c>
      <c r="L108" s="206" t="s">
        <v>334</v>
      </c>
      <c r="M108" s="421"/>
      <c r="N108" s="424"/>
    </row>
    <row r="109" spans="1:14" ht="15.75" customHeight="1" thickBot="1">
      <c r="A109" s="428"/>
      <c r="B109" s="431"/>
      <c r="C109" s="431"/>
      <c r="D109" s="222"/>
      <c r="E109" s="434"/>
      <c r="F109" s="437"/>
      <c r="G109" s="416"/>
      <c r="H109" s="419"/>
      <c r="I109" s="210"/>
      <c r="J109" s="211"/>
      <c r="K109" s="243" t="str">
        <f>IFERROR(CONCATENATE(INDEX('8- Políticas de Administración '!$B$16:$F$53,MATCH('5- Identificación de Riesgos'!J109,'8- Políticas de Administración '!$C$16:$C$54,0),1)," - ",L109),"")</f>
        <v/>
      </c>
      <c r="L109" s="212" t="s">
        <v>334</v>
      </c>
      <c r="M109" s="422"/>
      <c r="N109" s="425"/>
    </row>
  </sheetData>
  <mergeCells count="123">
    <mergeCell ref="E30:E39"/>
    <mergeCell ref="E20:E29"/>
    <mergeCell ref="C20:C29"/>
    <mergeCell ref="Q60:V69"/>
    <mergeCell ref="B30:B39"/>
    <mergeCell ref="O60:O69"/>
    <mergeCell ref="N60:N69"/>
    <mergeCell ref="G50:G59"/>
    <mergeCell ref="H50:H59"/>
    <mergeCell ref="M50:M59"/>
    <mergeCell ref="N50:N59"/>
    <mergeCell ref="O50:O59"/>
    <mergeCell ref="G30:G39"/>
    <mergeCell ref="H30:H39"/>
    <mergeCell ref="O40:O49"/>
    <mergeCell ref="O30:O39"/>
    <mergeCell ref="M40:M49"/>
    <mergeCell ref="N40:N49"/>
    <mergeCell ref="N30:N39"/>
    <mergeCell ref="A50:A59"/>
    <mergeCell ref="B50:B59"/>
    <mergeCell ref="C50:C59"/>
    <mergeCell ref="E50:E59"/>
    <mergeCell ref="F50:F59"/>
    <mergeCell ref="C60:C69"/>
    <mergeCell ref="E60:E69"/>
    <mergeCell ref="E40:E49"/>
    <mergeCell ref="F40:F49"/>
    <mergeCell ref="A1:C2"/>
    <mergeCell ref="A4:C4"/>
    <mergeCell ref="A8:A9"/>
    <mergeCell ref="B8:B9"/>
    <mergeCell ref="E8:E9"/>
    <mergeCell ref="O8:O9"/>
    <mergeCell ref="N8:N9"/>
    <mergeCell ref="N7:O7"/>
    <mergeCell ref="K8:K9"/>
    <mergeCell ref="M8:M9"/>
    <mergeCell ref="I7:M7"/>
    <mergeCell ref="F8:F9"/>
    <mergeCell ref="A5:C5"/>
    <mergeCell ref="D4:N4"/>
    <mergeCell ref="D5:N5"/>
    <mergeCell ref="A6:C6"/>
    <mergeCell ref="D6:N6"/>
    <mergeCell ref="A10:A19"/>
    <mergeCell ref="D7:D9"/>
    <mergeCell ref="C10:C19"/>
    <mergeCell ref="B10:B19"/>
    <mergeCell ref="G60:G69"/>
    <mergeCell ref="H60:H69"/>
    <mergeCell ref="M30:M39"/>
    <mergeCell ref="G70:G79"/>
    <mergeCell ref="H70:H79"/>
    <mergeCell ref="M70:M79"/>
    <mergeCell ref="M60:M69"/>
    <mergeCell ref="G40:G49"/>
    <mergeCell ref="H40:H49"/>
    <mergeCell ref="A60:A69"/>
    <mergeCell ref="B60:B69"/>
    <mergeCell ref="A20:A29"/>
    <mergeCell ref="B20:B29"/>
    <mergeCell ref="F60:F69"/>
    <mergeCell ref="A30:A39"/>
    <mergeCell ref="C30:C39"/>
    <mergeCell ref="F30:F39"/>
    <mergeCell ref="B40:B49"/>
    <mergeCell ref="A40:A49"/>
    <mergeCell ref="C40:C49"/>
    <mergeCell ref="O10:O19"/>
    <mergeCell ref="O20:O29"/>
    <mergeCell ref="N10:N19"/>
    <mergeCell ref="M20:M29"/>
    <mergeCell ref="N20:N29"/>
    <mergeCell ref="M10:M19"/>
    <mergeCell ref="H8:H9"/>
    <mergeCell ref="E7:H7"/>
    <mergeCell ref="L8:L9"/>
    <mergeCell ref="I8:I9"/>
    <mergeCell ref="G8:G9"/>
    <mergeCell ref="H10:H19"/>
    <mergeCell ref="G10:G19"/>
    <mergeCell ref="F20:F29"/>
    <mergeCell ref="G20:G29"/>
    <mergeCell ref="H20:H29"/>
    <mergeCell ref="E10:E19"/>
    <mergeCell ref="F10:F19"/>
    <mergeCell ref="O70:O79"/>
    <mergeCell ref="Q70:V79"/>
    <mergeCell ref="A80:A89"/>
    <mergeCell ref="B80:B89"/>
    <mergeCell ref="C80:C89"/>
    <mergeCell ref="E80:E89"/>
    <mergeCell ref="F80:F89"/>
    <mergeCell ref="G80:G89"/>
    <mergeCell ref="H80:H89"/>
    <mergeCell ref="M80:M89"/>
    <mergeCell ref="N80:N89"/>
    <mergeCell ref="O80:O89"/>
    <mergeCell ref="A70:A79"/>
    <mergeCell ref="B70:B79"/>
    <mergeCell ref="C70:C79"/>
    <mergeCell ref="E70:E79"/>
    <mergeCell ref="F70:F79"/>
    <mergeCell ref="N70:N79"/>
    <mergeCell ref="G90:G99"/>
    <mergeCell ref="H90:H99"/>
    <mergeCell ref="M90:M99"/>
    <mergeCell ref="N90:N99"/>
    <mergeCell ref="A100:A109"/>
    <mergeCell ref="B100:B109"/>
    <mergeCell ref="C100:C109"/>
    <mergeCell ref="E100:E109"/>
    <mergeCell ref="F100:F109"/>
    <mergeCell ref="G100:G109"/>
    <mergeCell ref="H100:H109"/>
    <mergeCell ref="M100:M109"/>
    <mergeCell ref="N100:N109"/>
    <mergeCell ref="A90:A99"/>
    <mergeCell ref="B90:B99"/>
    <mergeCell ref="C90:C99"/>
    <mergeCell ref="E90:E99"/>
    <mergeCell ref="F90:F99"/>
  </mergeCells>
  <conditionalFormatting sqref="D10:D13">
    <cfRule type="containsText" dxfId="422" priority="258" operator="containsText" text="3- Moderado">
      <formula>NOT(ISERROR(SEARCH("3- Moderado",D10)))</formula>
    </cfRule>
    <cfRule type="containsText" dxfId="421" priority="259" operator="containsText" text="6- Moderado">
      <formula>NOT(ISERROR(SEARCH("6- Moderado",D10)))</formula>
    </cfRule>
    <cfRule type="containsText" dxfId="420" priority="260" operator="containsText" text="4- Moderado">
      <formula>NOT(ISERROR(SEARCH("4- Moderado",D10)))</formula>
    </cfRule>
    <cfRule type="containsText" dxfId="419" priority="261" operator="containsText" text="3- Bajo">
      <formula>NOT(ISERROR(SEARCH("3- Bajo",D10)))</formula>
    </cfRule>
    <cfRule type="containsText" dxfId="418" priority="262" operator="containsText" text="4- Bajo">
      <formula>NOT(ISERROR(SEARCH("4- Bajo",D10)))</formula>
    </cfRule>
    <cfRule type="containsText" dxfId="417" priority="263" operator="containsText" text="1- Bajo">
      <formula>NOT(ISERROR(SEARCH("1- Bajo",D10)))</formula>
    </cfRule>
  </conditionalFormatting>
  <conditionalFormatting sqref="D20:D24">
    <cfRule type="containsText" dxfId="416" priority="240" operator="containsText" text="3- Moderado">
      <formula>NOT(ISERROR(SEARCH("3- Moderado",D20)))</formula>
    </cfRule>
    <cfRule type="containsText" dxfId="415" priority="241" operator="containsText" text="6- Moderado">
      <formula>NOT(ISERROR(SEARCH("6- Moderado",D20)))</formula>
    </cfRule>
    <cfRule type="containsText" dxfId="414" priority="242" operator="containsText" text="4- Moderado">
      <formula>NOT(ISERROR(SEARCH("4- Moderado",D20)))</formula>
    </cfRule>
    <cfRule type="containsText" dxfId="413" priority="243" operator="containsText" text="3- Bajo">
      <formula>NOT(ISERROR(SEARCH("3- Bajo",D20)))</formula>
    </cfRule>
    <cfRule type="containsText" dxfId="412" priority="244" operator="containsText" text="4- Bajo">
      <formula>NOT(ISERROR(SEARCH("4- Bajo",D20)))</formula>
    </cfRule>
    <cfRule type="containsText" dxfId="411" priority="245" operator="containsText" text="1- Bajo">
      <formula>NOT(ISERROR(SEARCH("1- Bajo",D20)))</formula>
    </cfRule>
  </conditionalFormatting>
  <conditionalFormatting sqref="D30:D33">
    <cfRule type="containsText" dxfId="410" priority="234" operator="containsText" text="3- Moderado">
      <formula>NOT(ISERROR(SEARCH("3- Moderado",D30)))</formula>
    </cfRule>
    <cfRule type="containsText" dxfId="409" priority="235" operator="containsText" text="6- Moderado">
      <formula>NOT(ISERROR(SEARCH("6- Moderado",D30)))</formula>
    </cfRule>
    <cfRule type="containsText" dxfId="408" priority="236" operator="containsText" text="4- Moderado">
      <formula>NOT(ISERROR(SEARCH("4- Moderado",D30)))</formula>
    </cfRule>
    <cfRule type="containsText" dxfId="407" priority="237" operator="containsText" text="3- Bajo">
      <formula>NOT(ISERROR(SEARCH("3- Bajo",D30)))</formula>
    </cfRule>
    <cfRule type="containsText" dxfId="406" priority="238" operator="containsText" text="4- Bajo">
      <formula>NOT(ISERROR(SEARCH("4- Bajo",D30)))</formula>
    </cfRule>
    <cfRule type="containsText" dxfId="405" priority="239" operator="containsText" text="1- Bajo">
      <formula>NOT(ISERROR(SEARCH("1- Bajo",D30)))</formula>
    </cfRule>
  </conditionalFormatting>
  <conditionalFormatting sqref="D40:D41">
    <cfRule type="containsText" dxfId="404" priority="228" operator="containsText" text="3- Moderado">
      <formula>NOT(ISERROR(SEARCH("3- Moderado",D40)))</formula>
    </cfRule>
    <cfRule type="containsText" dxfId="403" priority="229" operator="containsText" text="6- Moderado">
      <formula>NOT(ISERROR(SEARCH("6- Moderado",D40)))</formula>
    </cfRule>
    <cfRule type="containsText" dxfId="402" priority="230" operator="containsText" text="4- Moderado">
      <formula>NOT(ISERROR(SEARCH("4- Moderado",D40)))</formula>
    </cfRule>
    <cfRule type="containsText" dxfId="401" priority="231" operator="containsText" text="3- Bajo">
      <formula>NOT(ISERROR(SEARCH("3- Bajo",D40)))</formula>
    </cfRule>
    <cfRule type="containsText" dxfId="400" priority="232" operator="containsText" text="4- Bajo">
      <formula>NOT(ISERROR(SEARCH("4- Bajo",D40)))</formula>
    </cfRule>
    <cfRule type="containsText" dxfId="399" priority="233" operator="containsText" text="1- Bajo">
      <formula>NOT(ISERROR(SEARCH("1- Bajo",D40)))</formula>
    </cfRule>
  </conditionalFormatting>
  <conditionalFormatting sqref="D50:D51">
    <cfRule type="containsText" dxfId="398" priority="153" operator="containsText" text="3- Moderado">
      <formula>NOT(ISERROR(SEARCH("3- Moderado",D50)))</formula>
    </cfRule>
    <cfRule type="containsText" dxfId="397" priority="154" operator="containsText" text="6- Moderado">
      <formula>NOT(ISERROR(SEARCH("6- Moderado",D50)))</formula>
    </cfRule>
    <cfRule type="containsText" dxfId="396" priority="155" operator="containsText" text="4- Moderado">
      <formula>NOT(ISERROR(SEARCH("4- Moderado",D50)))</formula>
    </cfRule>
    <cfRule type="containsText" dxfId="395" priority="156" operator="containsText" text="3- Bajo">
      <formula>NOT(ISERROR(SEARCH("3- Bajo",D50)))</formula>
    </cfRule>
    <cfRule type="containsText" dxfId="394" priority="157" operator="containsText" text="4- Bajo">
      <formula>NOT(ISERROR(SEARCH("4- Bajo",D50)))</formula>
    </cfRule>
    <cfRule type="containsText" dxfId="393" priority="158" operator="containsText" text="1- Bajo">
      <formula>NOT(ISERROR(SEARCH("1- Bajo",D50)))</formula>
    </cfRule>
  </conditionalFormatting>
  <conditionalFormatting sqref="H10 H20">
    <cfRule type="containsText" dxfId="392" priority="929" operator="containsText" text="Muy Baja">
      <formula>NOT(ISERROR(SEARCH("Muy Baja",H10)))</formula>
    </cfRule>
    <cfRule type="containsText" dxfId="391" priority="930" operator="containsText" text="Baja">
      <formula>NOT(ISERROR(SEARCH("Baja",H10)))</formula>
    </cfRule>
    <cfRule type="containsText" dxfId="390" priority="931" operator="containsText" text="Muy Alta">
      <formula>NOT(ISERROR(SEARCH("Muy Alta",H10)))</formula>
    </cfRule>
    <cfRule type="containsText" dxfId="389" priority="933" operator="containsText" text="Alta">
      <formula>NOT(ISERROR(SEARCH("Alta",H10)))</formula>
    </cfRule>
    <cfRule type="containsText" dxfId="388" priority="934" operator="containsText" text="Media">
      <formula>NOT(ISERROR(SEARCH("Media",H10)))</formula>
    </cfRule>
    <cfRule type="containsText" dxfId="387" priority="935" operator="containsText" text="Media">
      <formula>NOT(ISERROR(SEARCH("Media",H10)))</formula>
    </cfRule>
    <cfRule type="containsText" dxfId="386" priority="936" operator="containsText" text="Media">
      <formula>NOT(ISERROR(SEARCH("Media",H10)))</formula>
    </cfRule>
    <cfRule type="containsText" dxfId="385" priority="937" operator="containsText" text="Muy Baja">
      <formula>NOT(ISERROR(SEARCH("Muy Baja",H10)))</formula>
    </cfRule>
    <cfRule type="containsText" dxfId="384" priority="938" operator="containsText" text="Baja">
      <formula>NOT(ISERROR(SEARCH("Baja",H10)))</formula>
    </cfRule>
    <cfRule type="containsText" dxfId="383" priority="939" operator="containsText" text="Muy Baja">
      <formula>NOT(ISERROR(SEARCH("Muy Baja",H10)))</formula>
    </cfRule>
    <cfRule type="containsText" dxfId="382" priority="940" operator="containsText" text="Muy Baja">
      <formula>NOT(ISERROR(SEARCH("Muy Baja",H10)))</formula>
    </cfRule>
    <cfRule type="containsText" dxfId="381" priority="941" operator="containsText" text="Muy Baja">
      <formula>NOT(ISERROR(SEARCH("Muy Baja",H10)))</formula>
    </cfRule>
    <cfRule type="containsText" dxfId="380" priority="942" operator="containsText" text="Muy Baja'Tabla probabilidad'!">
      <formula>NOT(ISERROR(SEARCH("Muy Baja'Tabla probabilidad'!",H10)))</formula>
    </cfRule>
    <cfRule type="containsText" dxfId="379" priority="943" operator="containsText" text="Muy bajo">
      <formula>NOT(ISERROR(SEARCH("Muy bajo",H10)))</formula>
    </cfRule>
    <cfRule type="containsText" dxfId="378" priority="944" operator="containsText" text="Alta">
      <formula>NOT(ISERROR(SEARCH("Alta",H10)))</formula>
    </cfRule>
    <cfRule type="containsText" dxfId="377" priority="945" operator="containsText" text="Media">
      <formula>NOT(ISERROR(SEARCH("Media",H10)))</formula>
    </cfRule>
    <cfRule type="containsText" dxfId="376" priority="946" operator="containsText" text="Baja">
      <formula>NOT(ISERROR(SEARCH("Baja",H10)))</formula>
    </cfRule>
    <cfRule type="containsText" dxfId="375" priority="947" operator="containsText" text="Muy baja">
      <formula>NOT(ISERROR(SEARCH("Muy baja",H10)))</formula>
    </cfRule>
    <cfRule type="cellIs" dxfId="374" priority="950" operator="between">
      <formula>1</formula>
      <formula>2</formula>
    </cfRule>
    <cfRule type="cellIs" dxfId="373" priority="951" operator="between">
      <formula>0</formula>
      <formula>2</formula>
    </cfRule>
  </conditionalFormatting>
  <conditionalFormatting sqref="H30 H40">
    <cfRule type="containsText" dxfId="372" priority="643" operator="containsText" text="Muy Baja">
      <formula>NOT(ISERROR(SEARCH("Muy Baja",H30)))</formula>
    </cfRule>
    <cfRule type="containsText" dxfId="371" priority="644" operator="containsText" text="Baja">
      <formula>NOT(ISERROR(SEARCH("Baja",H30)))</formula>
    </cfRule>
    <cfRule type="containsText" dxfId="370" priority="645" operator="containsText" text="Muy Alta">
      <formula>NOT(ISERROR(SEARCH("Muy Alta",H30)))</formula>
    </cfRule>
    <cfRule type="containsText" dxfId="369" priority="647" operator="containsText" text="Alta">
      <formula>NOT(ISERROR(SEARCH("Alta",H30)))</formula>
    </cfRule>
    <cfRule type="containsText" dxfId="368" priority="648" operator="containsText" text="Media">
      <formula>NOT(ISERROR(SEARCH("Media",H30)))</formula>
    </cfRule>
    <cfRule type="containsText" dxfId="367" priority="649" operator="containsText" text="Media">
      <formula>NOT(ISERROR(SEARCH("Media",H30)))</formula>
    </cfRule>
    <cfRule type="containsText" dxfId="366" priority="650" operator="containsText" text="Media">
      <formula>NOT(ISERROR(SEARCH("Media",H30)))</formula>
    </cfRule>
    <cfRule type="containsText" dxfId="365" priority="651" operator="containsText" text="Muy Baja">
      <formula>NOT(ISERROR(SEARCH("Muy Baja",H30)))</formula>
    </cfRule>
    <cfRule type="containsText" dxfId="364" priority="652" operator="containsText" text="Baja">
      <formula>NOT(ISERROR(SEARCH("Baja",H30)))</formula>
    </cfRule>
    <cfRule type="containsText" dxfId="363" priority="653" operator="containsText" text="Muy Baja">
      <formula>NOT(ISERROR(SEARCH("Muy Baja",H30)))</formula>
    </cfRule>
    <cfRule type="containsText" dxfId="362" priority="654" operator="containsText" text="Muy Baja">
      <formula>NOT(ISERROR(SEARCH("Muy Baja",H30)))</formula>
    </cfRule>
    <cfRule type="containsText" dxfId="361" priority="655" operator="containsText" text="Muy Baja">
      <formula>NOT(ISERROR(SEARCH("Muy Baja",H30)))</formula>
    </cfRule>
    <cfRule type="containsText" dxfId="360" priority="656" operator="containsText" text="Muy Baja'Tabla probabilidad'!">
      <formula>NOT(ISERROR(SEARCH("Muy Baja'Tabla probabilidad'!",H30)))</formula>
    </cfRule>
    <cfRule type="containsText" dxfId="359" priority="657" operator="containsText" text="Muy bajo">
      <formula>NOT(ISERROR(SEARCH("Muy bajo",H30)))</formula>
    </cfRule>
    <cfRule type="containsText" dxfId="358" priority="658" operator="containsText" text="Alta">
      <formula>NOT(ISERROR(SEARCH("Alta",H30)))</formula>
    </cfRule>
    <cfRule type="containsText" dxfId="357" priority="659" operator="containsText" text="Media">
      <formula>NOT(ISERROR(SEARCH("Media",H30)))</formula>
    </cfRule>
    <cfRule type="containsText" dxfId="356" priority="660" operator="containsText" text="Baja">
      <formula>NOT(ISERROR(SEARCH("Baja",H30)))</formula>
    </cfRule>
    <cfRule type="containsText" dxfId="355" priority="661" operator="containsText" text="Muy baja">
      <formula>NOT(ISERROR(SEARCH("Muy baja",H30)))</formula>
    </cfRule>
    <cfRule type="cellIs" dxfId="354" priority="664" operator="between">
      <formula>1</formula>
      <formula>2</formula>
    </cfRule>
    <cfRule type="cellIs" dxfId="353" priority="665" operator="between">
      <formula>0</formula>
      <formula>2</formula>
    </cfRule>
  </conditionalFormatting>
  <conditionalFormatting sqref="H50">
    <cfRule type="containsText" dxfId="352" priority="165" operator="containsText" text="Muy Baja">
      <formula>NOT(ISERROR(SEARCH("Muy Baja",H50)))</formula>
    </cfRule>
    <cfRule type="containsText" dxfId="351" priority="166" operator="containsText" text="Baja">
      <formula>NOT(ISERROR(SEARCH("Baja",H50)))</formula>
    </cfRule>
    <cfRule type="containsText" dxfId="350" priority="167" operator="containsText" text="Muy Alta">
      <formula>NOT(ISERROR(SEARCH("Muy Alta",H50)))</formula>
    </cfRule>
    <cfRule type="containsText" dxfId="349" priority="169" operator="containsText" text="Alta">
      <formula>NOT(ISERROR(SEARCH("Alta",H50)))</formula>
    </cfRule>
    <cfRule type="containsText" dxfId="348" priority="170" operator="containsText" text="Media">
      <formula>NOT(ISERROR(SEARCH("Media",H50)))</formula>
    </cfRule>
    <cfRule type="containsText" dxfId="347" priority="171" operator="containsText" text="Media">
      <formula>NOT(ISERROR(SEARCH("Media",H50)))</formula>
    </cfRule>
    <cfRule type="containsText" dxfId="346" priority="172" operator="containsText" text="Media">
      <formula>NOT(ISERROR(SEARCH("Media",H50)))</formula>
    </cfRule>
    <cfRule type="containsText" dxfId="345" priority="173" operator="containsText" text="Muy Baja">
      <formula>NOT(ISERROR(SEARCH("Muy Baja",H50)))</formula>
    </cfRule>
    <cfRule type="containsText" dxfId="344" priority="174" operator="containsText" text="Baja">
      <formula>NOT(ISERROR(SEARCH("Baja",H50)))</formula>
    </cfRule>
    <cfRule type="containsText" dxfId="343" priority="175" operator="containsText" text="Muy Baja">
      <formula>NOT(ISERROR(SEARCH("Muy Baja",H50)))</formula>
    </cfRule>
    <cfRule type="containsText" dxfId="342" priority="176" operator="containsText" text="Muy Baja">
      <formula>NOT(ISERROR(SEARCH("Muy Baja",H50)))</formula>
    </cfRule>
    <cfRule type="containsText" dxfId="341" priority="177" operator="containsText" text="Muy Baja">
      <formula>NOT(ISERROR(SEARCH("Muy Baja",H50)))</formula>
    </cfRule>
    <cfRule type="containsText" dxfId="340" priority="178" operator="containsText" text="Muy Baja'Tabla probabilidad'!">
      <formula>NOT(ISERROR(SEARCH("Muy Baja'Tabla probabilidad'!",H50)))</formula>
    </cfRule>
    <cfRule type="containsText" dxfId="339" priority="179" operator="containsText" text="Muy bajo">
      <formula>NOT(ISERROR(SEARCH("Muy bajo",H50)))</formula>
    </cfRule>
    <cfRule type="containsText" dxfId="338" priority="180" operator="containsText" text="Alta">
      <formula>NOT(ISERROR(SEARCH("Alta",H50)))</formula>
    </cfRule>
    <cfRule type="containsText" dxfId="337" priority="181" operator="containsText" text="Media">
      <formula>NOT(ISERROR(SEARCH("Media",H50)))</formula>
    </cfRule>
    <cfRule type="containsText" dxfId="336" priority="182" operator="containsText" text="Baja">
      <formula>NOT(ISERROR(SEARCH("Baja",H50)))</formula>
    </cfRule>
    <cfRule type="containsText" dxfId="335" priority="183" operator="containsText" text="Muy baja">
      <formula>NOT(ISERROR(SEARCH("Muy baja",H50)))</formula>
    </cfRule>
    <cfRule type="cellIs" dxfId="334" priority="186" operator="between">
      <formula>1</formula>
      <formula>2</formula>
    </cfRule>
    <cfRule type="cellIs" dxfId="333" priority="187" operator="between">
      <formula>0</formula>
      <formula>2</formula>
    </cfRule>
  </conditionalFormatting>
  <conditionalFormatting sqref="H60 H70 H80 H90 H100">
    <cfRule type="containsText" dxfId="332" priority="355" operator="containsText" text="Muy Baja">
      <formula>NOT(ISERROR(SEARCH("Muy Baja",H60)))</formula>
    </cfRule>
    <cfRule type="containsText" dxfId="331" priority="356" operator="containsText" text="Baja">
      <formula>NOT(ISERROR(SEARCH("Baja",H60)))</formula>
    </cfRule>
    <cfRule type="containsText" dxfId="330" priority="357" operator="containsText" text="Muy Alta">
      <formula>NOT(ISERROR(SEARCH("Muy Alta",H60)))</formula>
    </cfRule>
    <cfRule type="containsText" dxfId="329" priority="359" operator="containsText" text="Alta">
      <formula>NOT(ISERROR(SEARCH("Alta",H60)))</formula>
    </cfRule>
    <cfRule type="containsText" dxfId="328" priority="360" operator="containsText" text="Media">
      <formula>NOT(ISERROR(SEARCH("Media",H60)))</formula>
    </cfRule>
    <cfRule type="containsText" dxfId="327" priority="361" operator="containsText" text="Media">
      <formula>NOT(ISERROR(SEARCH("Media",H60)))</formula>
    </cfRule>
    <cfRule type="containsText" dxfId="326" priority="362" operator="containsText" text="Media">
      <formula>NOT(ISERROR(SEARCH("Media",H60)))</formula>
    </cfRule>
    <cfRule type="containsText" dxfId="325" priority="363" operator="containsText" text="Muy Baja">
      <formula>NOT(ISERROR(SEARCH("Muy Baja",H60)))</formula>
    </cfRule>
    <cfRule type="containsText" dxfId="324" priority="364" operator="containsText" text="Baja">
      <formula>NOT(ISERROR(SEARCH("Baja",H60)))</formula>
    </cfRule>
    <cfRule type="containsText" dxfId="323" priority="365" operator="containsText" text="Muy Baja">
      <formula>NOT(ISERROR(SEARCH("Muy Baja",H60)))</formula>
    </cfRule>
    <cfRule type="containsText" dxfId="322" priority="366" operator="containsText" text="Muy Baja">
      <formula>NOT(ISERROR(SEARCH("Muy Baja",H60)))</formula>
    </cfRule>
    <cfRule type="containsText" dxfId="321" priority="367" operator="containsText" text="Muy Baja">
      <formula>NOT(ISERROR(SEARCH("Muy Baja",H60)))</formula>
    </cfRule>
    <cfRule type="containsText" dxfId="320" priority="368" operator="containsText" text="Muy Baja'Tabla probabilidad'!">
      <formula>NOT(ISERROR(SEARCH("Muy Baja'Tabla probabilidad'!",H60)))</formula>
    </cfRule>
    <cfRule type="containsText" dxfId="319" priority="369" operator="containsText" text="Muy bajo">
      <formula>NOT(ISERROR(SEARCH("Muy bajo",H60)))</formula>
    </cfRule>
    <cfRule type="containsText" dxfId="318" priority="370" operator="containsText" text="Alta">
      <formula>NOT(ISERROR(SEARCH("Alta",H60)))</formula>
    </cfRule>
    <cfRule type="containsText" dxfId="317" priority="371" operator="containsText" text="Media">
      <formula>NOT(ISERROR(SEARCH("Media",H60)))</formula>
    </cfRule>
    <cfRule type="containsText" dxfId="316" priority="372" operator="containsText" text="Baja">
      <formula>NOT(ISERROR(SEARCH("Baja",H60)))</formula>
    </cfRule>
    <cfRule type="containsText" dxfId="315" priority="373" operator="containsText" text="Muy baja">
      <formula>NOT(ISERROR(SEARCH("Muy baja",H60)))</formula>
    </cfRule>
    <cfRule type="cellIs" dxfId="314" priority="376" operator="between">
      <formula>1</formula>
      <formula>2</formula>
    </cfRule>
    <cfRule type="cellIs" dxfId="313" priority="377" operator="between">
      <formula>0</formula>
      <formula>2</formula>
    </cfRule>
  </conditionalFormatting>
  <conditionalFormatting sqref="K10:K69">
    <cfRule type="containsText" dxfId="312" priority="192" operator="containsText" text="Catastrófico">
      <formula>NOT(ISERROR(SEARCH("Catastrófico",K10)))</formula>
    </cfRule>
    <cfRule type="containsText" dxfId="311" priority="193" operator="containsText" text="Mayor">
      <formula>NOT(ISERROR(SEARCH("Mayor",K10)))</formula>
    </cfRule>
    <cfRule type="containsText" dxfId="310" priority="194" operator="containsText" text="Alta">
      <formula>NOT(ISERROR(SEARCH("Alta",K10)))</formula>
    </cfRule>
    <cfRule type="containsText" dxfId="309" priority="195" operator="containsText" text="Moderado">
      <formula>NOT(ISERROR(SEARCH("Moderado",K10)))</formula>
    </cfRule>
    <cfRule type="containsText" dxfId="308" priority="196" operator="containsText" text="Menor">
      <formula>NOT(ISERROR(SEARCH("Menor",K10)))</formula>
    </cfRule>
    <cfRule type="containsText" dxfId="307" priority="197" operator="containsText" text="Leve">
      <formula>NOT(ISERROR(SEARCH("Leve",K10)))</formula>
    </cfRule>
  </conditionalFormatting>
  <conditionalFormatting sqref="M10 M20">
    <cfRule type="containsText" dxfId="306" priority="923" operator="containsText" text="Catastrófico">
      <formula>NOT(ISERROR(SEARCH("Catastrófico",M10)))</formula>
    </cfRule>
    <cfRule type="containsText" dxfId="305" priority="924" operator="containsText" text="Mayor">
      <formula>NOT(ISERROR(SEARCH("Mayor",M10)))</formula>
    </cfRule>
    <cfRule type="containsText" dxfId="304" priority="925" operator="containsText" text="Alta">
      <formula>NOT(ISERROR(SEARCH("Alta",M10)))</formula>
    </cfRule>
    <cfRule type="containsText" dxfId="303" priority="926" operator="containsText" text="Moderado">
      <formula>NOT(ISERROR(SEARCH("Moderado",M10)))</formula>
    </cfRule>
    <cfRule type="containsText" dxfId="302" priority="927" operator="containsText" text="Menor">
      <formula>NOT(ISERROR(SEARCH("Menor",M10)))</formula>
    </cfRule>
    <cfRule type="containsText" dxfId="301" priority="928" operator="containsText" text="Leve">
      <formula>NOT(ISERROR(SEARCH("Leve",M10)))</formula>
    </cfRule>
  </conditionalFormatting>
  <conditionalFormatting sqref="M30 M40">
    <cfRule type="containsText" dxfId="300" priority="637" operator="containsText" text="Catastrófico">
      <formula>NOT(ISERROR(SEARCH("Catastrófico",M30)))</formula>
    </cfRule>
    <cfRule type="containsText" dxfId="299" priority="638" operator="containsText" text="Mayor">
      <formula>NOT(ISERROR(SEARCH("Mayor",M30)))</formula>
    </cfRule>
    <cfRule type="containsText" dxfId="298" priority="639" operator="containsText" text="Alta">
      <formula>NOT(ISERROR(SEARCH("Alta",M30)))</formula>
    </cfRule>
    <cfRule type="containsText" dxfId="297" priority="640" operator="containsText" text="Moderado">
      <formula>NOT(ISERROR(SEARCH("Moderado",M30)))</formula>
    </cfRule>
    <cfRule type="containsText" dxfId="296" priority="641" operator="containsText" text="Menor">
      <formula>NOT(ISERROR(SEARCH("Menor",M30)))</formula>
    </cfRule>
    <cfRule type="containsText" dxfId="295" priority="642" operator="containsText" text="Leve">
      <formula>NOT(ISERROR(SEARCH("Leve",M30)))</formula>
    </cfRule>
  </conditionalFormatting>
  <conditionalFormatting sqref="M50">
    <cfRule type="containsText" dxfId="294" priority="159" operator="containsText" text="Catastrófico">
      <formula>NOT(ISERROR(SEARCH("Catastrófico",M50)))</formula>
    </cfRule>
    <cfRule type="containsText" dxfId="293" priority="160" operator="containsText" text="Mayor">
      <formula>NOT(ISERROR(SEARCH("Mayor",M50)))</formula>
    </cfRule>
    <cfRule type="containsText" dxfId="292" priority="161" operator="containsText" text="Alta">
      <formula>NOT(ISERROR(SEARCH("Alta",M50)))</formula>
    </cfRule>
    <cfRule type="containsText" dxfId="291" priority="162" operator="containsText" text="Moderado">
      <formula>NOT(ISERROR(SEARCH("Moderado",M50)))</formula>
    </cfRule>
    <cfRule type="containsText" dxfId="290" priority="163" operator="containsText" text="Menor">
      <formula>NOT(ISERROR(SEARCH("Menor",M50)))</formula>
    </cfRule>
    <cfRule type="containsText" dxfId="289" priority="164" operator="containsText" text="Leve">
      <formula>NOT(ISERROR(SEARCH("Leve",M50)))</formula>
    </cfRule>
  </conditionalFormatting>
  <conditionalFormatting sqref="M60">
    <cfRule type="containsText" dxfId="288" priority="349" operator="containsText" text="Catastrófico">
      <formula>NOT(ISERROR(SEARCH("Catastrófico",M60)))</formula>
    </cfRule>
    <cfRule type="containsText" dxfId="287" priority="350" operator="containsText" text="Mayor">
      <formula>NOT(ISERROR(SEARCH("Mayor",M60)))</formula>
    </cfRule>
    <cfRule type="containsText" dxfId="286" priority="351" operator="containsText" text="Alta">
      <formula>NOT(ISERROR(SEARCH("Alta",M60)))</formula>
    </cfRule>
    <cfRule type="containsText" dxfId="285" priority="352" operator="containsText" text="Moderado">
      <formula>NOT(ISERROR(SEARCH("Moderado",M60)))</formula>
    </cfRule>
    <cfRule type="containsText" dxfId="284" priority="353" operator="containsText" text="Menor">
      <formula>NOT(ISERROR(SEARCH("Menor",M60)))</formula>
    </cfRule>
    <cfRule type="containsText" dxfId="283" priority="354" operator="containsText" text="Leve">
      <formula>NOT(ISERROR(SEARCH("Leve",M60)))</formula>
    </cfRule>
  </conditionalFormatting>
  <conditionalFormatting sqref="N50">
    <cfRule type="containsText" dxfId="282" priority="188" operator="containsText" text="Extremo">
      <formula>NOT(ISERROR(SEARCH("Extremo",N50)))</formula>
    </cfRule>
    <cfRule type="containsText" dxfId="281" priority="189" operator="containsText" text="Alto">
      <formula>NOT(ISERROR(SEARCH("Alto",N50)))</formula>
    </cfRule>
    <cfRule type="containsText" dxfId="280" priority="190" operator="containsText" text="Bajo">
      <formula>NOT(ISERROR(SEARCH("Bajo",N50)))</formula>
    </cfRule>
    <cfRule type="containsText" dxfId="279" priority="191" operator="containsText" text="Moderado">
      <formula>NOT(ISERROR(SEARCH("Moderado",N50)))</formula>
    </cfRule>
  </conditionalFormatting>
  <conditionalFormatting sqref="N60">
    <cfRule type="containsText" dxfId="278" priority="378" operator="containsText" text="Extremo">
      <formula>NOT(ISERROR(SEARCH("Extremo",N60)))</formula>
    </cfRule>
    <cfRule type="containsText" dxfId="277" priority="379" operator="containsText" text="Alto">
      <formula>NOT(ISERROR(SEARCH("Alto",N60)))</formula>
    </cfRule>
    <cfRule type="containsText" dxfId="276" priority="380" operator="containsText" text="Bajo">
      <formula>NOT(ISERROR(SEARCH("Bajo",N60)))</formula>
    </cfRule>
    <cfRule type="containsText" dxfId="275" priority="381" operator="containsText" text="Moderado">
      <formula>NOT(ISERROR(SEARCH("Moderado",N60)))</formula>
    </cfRule>
  </conditionalFormatting>
  <conditionalFormatting sqref="N8:O8">
    <cfRule type="containsText" dxfId="274" priority="198" operator="containsText" text="3- Moderado">
      <formula>NOT(ISERROR(SEARCH("3- Moderado",N8)))</formula>
    </cfRule>
    <cfRule type="containsText" dxfId="273" priority="199" operator="containsText" text="6- Moderado">
      <formula>NOT(ISERROR(SEARCH("6- Moderado",N8)))</formula>
    </cfRule>
    <cfRule type="containsText" dxfId="272" priority="200" operator="containsText" text="4- Moderado">
      <formula>NOT(ISERROR(SEARCH("4- Moderado",N8)))</formula>
    </cfRule>
    <cfRule type="containsText" dxfId="271" priority="201" operator="containsText" text="3- Bajo">
      <formula>NOT(ISERROR(SEARCH("3- Bajo",N8)))</formula>
    </cfRule>
    <cfRule type="containsText" dxfId="270" priority="202" operator="containsText" text="4- Bajo">
      <formula>NOT(ISERROR(SEARCH("4- Bajo",N8)))</formula>
    </cfRule>
    <cfRule type="containsText" dxfId="269" priority="203" operator="containsText" text="1- Bajo">
      <formula>NOT(ISERROR(SEARCH("1- Bajo",N8)))</formula>
    </cfRule>
  </conditionalFormatting>
  <conditionalFormatting sqref="N10:O10 N20:O20">
    <cfRule type="containsText" dxfId="268" priority="1510" operator="containsText" text="Extremo">
      <formula>NOT(ISERROR(SEARCH("Extremo",N10)))</formula>
    </cfRule>
    <cfRule type="containsText" dxfId="267" priority="1511" operator="containsText" text="Alto">
      <formula>NOT(ISERROR(SEARCH("Alto",N10)))</formula>
    </cfRule>
    <cfRule type="containsText" dxfId="266" priority="1512" operator="containsText" text="Bajo">
      <formula>NOT(ISERROR(SEARCH("Bajo",N10)))</formula>
    </cfRule>
    <cfRule type="containsText" dxfId="265" priority="1513" operator="containsText" text="Moderado">
      <formula>NOT(ISERROR(SEARCH("Moderado",N10)))</formula>
    </cfRule>
  </conditionalFormatting>
  <conditionalFormatting sqref="N30:O30 N40">
    <cfRule type="containsText" dxfId="264" priority="666" operator="containsText" text="Extremo">
      <formula>NOT(ISERROR(SEARCH("Extremo",N30)))</formula>
    </cfRule>
    <cfRule type="containsText" dxfId="263" priority="667" operator="containsText" text="Alto">
      <formula>NOT(ISERROR(SEARCH("Alto",N30)))</formula>
    </cfRule>
    <cfRule type="containsText" dxfId="262" priority="668" operator="containsText" text="Bajo">
      <formula>NOT(ISERROR(SEARCH("Bajo",N30)))</formula>
    </cfRule>
    <cfRule type="containsText" dxfId="261" priority="669" operator="containsText" text="Moderado">
      <formula>NOT(ISERROR(SEARCH("Moderado",N30)))</formula>
    </cfRule>
  </conditionalFormatting>
  <conditionalFormatting sqref="M70 M80 M90 M100">
    <cfRule type="containsText" dxfId="260" priority="143" operator="containsText" text="Catastrófico">
      <formula>NOT(ISERROR(SEARCH("Catastrófico",M70)))</formula>
    </cfRule>
    <cfRule type="containsText" dxfId="259" priority="144" operator="containsText" text="Mayor">
      <formula>NOT(ISERROR(SEARCH("Mayor",M70)))</formula>
    </cfRule>
    <cfRule type="containsText" dxfId="258" priority="145" operator="containsText" text="Alta">
      <formula>NOT(ISERROR(SEARCH("Alta",M70)))</formula>
    </cfRule>
    <cfRule type="containsText" dxfId="257" priority="146" operator="containsText" text="Moderado">
      <formula>NOT(ISERROR(SEARCH("Moderado",M70)))</formula>
    </cfRule>
    <cfRule type="containsText" dxfId="256" priority="147" operator="containsText" text="Menor">
      <formula>NOT(ISERROR(SEARCH("Menor",M70)))</formula>
    </cfRule>
    <cfRule type="containsText" dxfId="255" priority="148" operator="containsText" text="Leve">
      <formula>NOT(ISERROR(SEARCH("Leve",M70)))</formula>
    </cfRule>
  </conditionalFormatting>
  <conditionalFormatting sqref="N70 N80 N90 N100">
    <cfRule type="containsText" dxfId="254" priority="149" operator="containsText" text="Extremo">
      <formula>NOT(ISERROR(SEARCH("Extremo",N70)))</formula>
    </cfRule>
    <cfRule type="containsText" dxfId="253" priority="150" operator="containsText" text="Alto">
      <formula>NOT(ISERROR(SEARCH("Alto",N70)))</formula>
    </cfRule>
    <cfRule type="containsText" dxfId="252" priority="151" operator="containsText" text="Bajo">
      <formula>NOT(ISERROR(SEARCH("Bajo",N70)))</formula>
    </cfRule>
    <cfRule type="containsText" dxfId="251" priority="152" operator="containsText" text="Moderado">
      <formula>NOT(ISERROR(SEARCH("Moderado",N70)))</formula>
    </cfRule>
  </conditionalFormatting>
  <conditionalFormatting sqref="K81:K89">
    <cfRule type="containsText" dxfId="250" priority="87" operator="containsText" text="Catastrófico">
      <formula>NOT(ISERROR(SEARCH("Catastrófico",K81)))</formula>
    </cfRule>
    <cfRule type="containsText" dxfId="249" priority="88" operator="containsText" text="Mayor">
      <formula>NOT(ISERROR(SEARCH("Mayor",K81)))</formula>
    </cfRule>
    <cfRule type="containsText" dxfId="248" priority="89" operator="containsText" text="Alta">
      <formula>NOT(ISERROR(SEARCH("Alta",K81)))</formula>
    </cfRule>
    <cfRule type="containsText" dxfId="247" priority="90" operator="containsText" text="Moderado">
      <formula>NOT(ISERROR(SEARCH("Moderado",K81)))</formula>
    </cfRule>
    <cfRule type="containsText" dxfId="246" priority="91" operator="containsText" text="Menor">
      <formula>NOT(ISERROR(SEARCH("Menor",K81)))</formula>
    </cfRule>
    <cfRule type="containsText" dxfId="245" priority="92" operator="containsText" text="Leve">
      <formula>NOT(ISERROR(SEARCH("Leve",K81)))</formula>
    </cfRule>
  </conditionalFormatting>
  <conditionalFormatting sqref="K70:K79">
    <cfRule type="containsText" dxfId="244" priority="25" operator="containsText" text="Catastrófico">
      <formula>NOT(ISERROR(SEARCH("Catastrófico",K70)))</formula>
    </cfRule>
    <cfRule type="containsText" dxfId="243" priority="26" operator="containsText" text="Mayor">
      <formula>NOT(ISERROR(SEARCH("Mayor",K70)))</formula>
    </cfRule>
    <cfRule type="containsText" dxfId="242" priority="27" operator="containsText" text="Alta">
      <formula>NOT(ISERROR(SEARCH("Alta",K70)))</formula>
    </cfRule>
    <cfRule type="containsText" dxfId="241" priority="28" operator="containsText" text="Moderado">
      <formula>NOT(ISERROR(SEARCH("Moderado",K70)))</formula>
    </cfRule>
    <cfRule type="containsText" dxfId="240" priority="29" operator="containsText" text="Menor">
      <formula>NOT(ISERROR(SEARCH("Menor",K70)))</formula>
    </cfRule>
    <cfRule type="containsText" dxfId="239" priority="30" operator="containsText" text="Leve">
      <formula>NOT(ISERROR(SEARCH("Leve",K70)))</formula>
    </cfRule>
  </conditionalFormatting>
  <conditionalFormatting sqref="K80">
    <cfRule type="containsText" dxfId="238" priority="19" operator="containsText" text="Catastrófico">
      <formula>NOT(ISERROR(SEARCH("Catastrófico",K80)))</formula>
    </cfRule>
    <cfRule type="containsText" dxfId="237" priority="20" operator="containsText" text="Mayor">
      <formula>NOT(ISERROR(SEARCH("Mayor",K80)))</formula>
    </cfRule>
    <cfRule type="containsText" dxfId="236" priority="21" operator="containsText" text="Alta">
      <formula>NOT(ISERROR(SEARCH("Alta",K80)))</formula>
    </cfRule>
    <cfRule type="containsText" dxfId="235" priority="22" operator="containsText" text="Moderado">
      <formula>NOT(ISERROR(SEARCH("Moderado",K80)))</formula>
    </cfRule>
    <cfRule type="containsText" dxfId="234" priority="23" operator="containsText" text="Menor">
      <formula>NOT(ISERROR(SEARCH("Menor",K80)))</formula>
    </cfRule>
    <cfRule type="containsText" dxfId="233" priority="24" operator="containsText" text="Leve">
      <formula>NOT(ISERROR(SEARCH("Leve",K80)))</formula>
    </cfRule>
  </conditionalFormatting>
  <conditionalFormatting sqref="K90:K99">
    <cfRule type="containsText" dxfId="232" priority="13" operator="containsText" text="Catastrófico">
      <formula>NOT(ISERROR(SEARCH("Catastrófico",K90)))</formula>
    </cfRule>
    <cfRule type="containsText" dxfId="231" priority="14" operator="containsText" text="Mayor">
      <formula>NOT(ISERROR(SEARCH("Mayor",K90)))</formula>
    </cfRule>
    <cfRule type="containsText" dxfId="230" priority="15" operator="containsText" text="Alta">
      <formula>NOT(ISERROR(SEARCH("Alta",K90)))</formula>
    </cfRule>
    <cfRule type="containsText" dxfId="229" priority="16" operator="containsText" text="Moderado">
      <formula>NOT(ISERROR(SEARCH("Moderado",K90)))</formula>
    </cfRule>
    <cfRule type="containsText" dxfId="228" priority="17" operator="containsText" text="Menor">
      <formula>NOT(ISERROR(SEARCH("Menor",K90)))</formula>
    </cfRule>
    <cfRule type="containsText" dxfId="227" priority="18" operator="containsText" text="Leve">
      <formula>NOT(ISERROR(SEARCH("Leve",K90)))</formula>
    </cfRule>
  </conditionalFormatting>
  <conditionalFormatting sqref="K100:K109">
    <cfRule type="containsText" dxfId="226" priority="1" operator="containsText" text="Catastrófico">
      <formula>NOT(ISERROR(SEARCH("Catastrófico",K100)))</formula>
    </cfRule>
    <cfRule type="containsText" dxfId="225" priority="2" operator="containsText" text="Mayor">
      <formula>NOT(ISERROR(SEARCH("Mayor",K100)))</formula>
    </cfRule>
    <cfRule type="containsText" dxfId="224" priority="3" operator="containsText" text="Alta">
      <formula>NOT(ISERROR(SEARCH("Alta",K100)))</formula>
    </cfRule>
    <cfRule type="containsText" dxfId="223" priority="4" operator="containsText" text="Moderado">
      <formula>NOT(ISERROR(SEARCH("Moderado",K100)))</formula>
    </cfRule>
    <cfRule type="containsText" dxfId="222" priority="5" operator="containsText" text="Menor">
      <formula>NOT(ISERROR(SEARCH("Menor",K100)))</formula>
    </cfRule>
    <cfRule type="containsText" dxfId="221" priority="6" operator="containsText" text="Leve">
      <formula>NOT(ISERROR(SEARCH("Leve",K100)))</formula>
    </cfRule>
  </conditionalFormatting>
  <dataValidations count="1">
    <dataValidation type="list" allowBlank="1" showInputMessage="1" showErrorMessage="1" sqref="I81:J89"/>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948"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949"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662"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663" operator="containsText" id="{EF2F67A8-8347-4F31-93F7-2BB1AF3C13A8}">
            <xm:f>NOT(ISERROR(SEARCH('8- Políticas de Administración '!$B$5,H30)))</xm:f>
            <xm:f>'8- Políticas de Administración '!$B$5</xm:f>
            <x14:dxf>
              <font>
                <color rgb="FF9C0006"/>
              </font>
              <fill>
                <patternFill>
                  <bgColor rgb="FFFFC7CE"/>
                </patternFill>
              </fill>
            </x14:dxf>
          </x14:cfRule>
          <xm:sqref>H30 H40</xm:sqref>
        </x14:conditionalFormatting>
        <x14:conditionalFormatting xmlns:xm="http://schemas.microsoft.com/office/excel/2006/main">
          <x14:cfRule type="containsText" priority="184" operator="containsText" id="{6A0F235F-8361-465C-8AE6-0C9682E4F4D3}">
            <xm:f>NOT(ISERROR(SEARCH('8- Políticas de Administración '!$B$5,H50)))</xm:f>
            <xm:f>'8- Políticas de Administración '!$B$5</xm:f>
            <x14:dxf>
              <font>
                <color rgb="FF006100"/>
              </font>
              <fill>
                <patternFill>
                  <bgColor rgb="FFC6EFCE"/>
                </patternFill>
              </fill>
            </x14:dxf>
          </x14:cfRule>
          <x14:cfRule type="containsText" priority="185" operator="containsText" id="{4BB0CFDE-CF98-4C75-B350-900D02045E20}">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374" operator="containsText" id="{11D1C3EE-87E8-41ED-9705-AB190DD1E190}">
            <xm:f>NOT(ISERROR(SEARCH('8- Políticas de Administración '!$B$5,H60)))</xm:f>
            <xm:f>'8- Políticas de Administración '!$B$5</xm:f>
            <x14:dxf>
              <font>
                <color rgb="FF006100"/>
              </font>
              <fill>
                <patternFill>
                  <bgColor rgb="FFC6EFCE"/>
                </patternFill>
              </fill>
            </x14:dxf>
          </x14:cfRule>
          <x14:cfRule type="containsText" priority="375" operator="containsText" id="{67565E7B-28B1-4A9A-831D-D3244E018B7D}">
            <xm:f>NOT(ISERROR(SEARCH('8- Políticas de Administración '!$B$5,H60)))</xm:f>
            <xm:f>'8- Políticas de Administración '!$B$5</xm:f>
            <x14:dxf>
              <font>
                <color rgb="FF9C0006"/>
              </font>
              <fill>
                <patternFill>
                  <bgColor rgb="FFFFC7CE"/>
                </patternFill>
              </fill>
            </x14:dxf>
          </x14:cfRule>
          <xm:sqref>H60 H70 H80 H90 H100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'8- Políticas de Administración '!$I$17:$I$22</xm:f>
          </x14:formula1>
          <xm:sqref>I90:I109 I10:I80</xm:sqref>
        </x14:dataValidation>
        <x14:dataValidation type="list" allowBlank="1" showInputMessage="1" showErrorMessage="1">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J90:J109 J10:J80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JR109"/>
  <sheetViews>
    <sheetView showGridLines="0" zoomScale="80" zoomScaleNormal="80" zoomScalePageLayoutView="70" workbookViewId="0">
      <pane xSplit="4" ySplit="9" topLeftCell="E10" activePane="bottomRight" state="frozen"/>
      <selection pane="topRight" activeCell="E1" sqref="E1"/>
      <selection pane="bottomLeft" activeCell="A10" sqref="A10"/>
      <selection pane="bottomRight" activeCell="C5" sqref="C5:V5"/>
    </sheetView>
  </sheetViews>
  <sheetFormatPr baseColWidth="10" defaultColWidth="11.42578125" defaultRowHeight="15"/>
  <cols>
    <col min="1" max="1" width="7" customWidth="1"/>
    <col min="2" max="2" width="35.85546875" customWidth="1"/>
    <col min="3" max="3" width="37" style="53" customWidth="1"/>
    <col min="4" max="4" width="5" style="249" customWidth="1"/>
    <col min="5" max="5" width="44.28515625" customWidth="1"/>
    <col min="6" max="9" width="10" customWidth="1"/>
    <col min="10" max="10" width="5" customWidth="1"/>
    <col min="11" max="11" width="5.85546875" customWidth="1"/>
    <col min="12" max="12" width="26.42578125" style="11" customWidth="1"/>
    <col min="13" max="13" width="42.7109375" style="11" customWidth="1"/>
    <col min="14" max="14" width="7.7109375" customWidth="1"/>
    <col min="15" max="15" width="9.85546875" customWidth="1"/>
    <col min="16" max="17" width="10" customWidth="1"/>
    <col min="18" max="18" width="5" customWidth="1"/>
    <col min="19" max="19" width="7.42578125" customWidth="1"/>
    <col min="20" max="20" width="11.28515625" style="39" customWidth="1"/>
    <col min="21" max="21" width="9.140625" style="38" customWidth="1"/>
    <col min="22" max="22" width="10.5703125" style="40" customWidth="1"/>
    <col min="23" max="278" width="11.42578125" style="17"/>
    <col min="279" max="16384" width="11.42578125" style="22"/>
  </cols>
  <sheetData>
    <row r="1" spans="1:278" s="19" customFormat="1" ht="27.75" thickTop="1">
      <c r="A1" s="520"/>
      <c r="B1" s="521"/>
      <c r="C1" s="522"/>
      <c r="D1" s="247"/>
      <c r="E1" s="516" t="s">
        <v>345</v>
      </c>
      <c r="F1" s="517"/>
      <c r="G1" s="517"/>
      <c r="H1" s="517"/>
      <c r="I1" s="517"/>
      <c r="J1" s="517"/>
      <c r="K1" s="517"/>
      <c r="L1" s="517"/>
      <c r="M1" s="517"/>
      <c r="N1" s="517"/>
      <c r="O1" s="517"/>
      <c r="P1" s="517"/>
      <c r="Q1" s="517"/>
      <c r="R1" s="517"/>
      <c r="S1" s="517"/>
      <c r="T1" s="517"/>
      <c r="U1" s="517"/>
      <c r="V1" s="517"/>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23"/>
      <c r="B2" s="468"/>
      <c r="C2" s="524"/>
      <c r="D2" s="247"/>
      <c r="E2" s="518"/>
      <c r="F2" s="519"/>
      <c r="G2" s="519"/>
      <c r="H2" s="519"/>
      <c r="I2" s="519"/>
      <c r="J2" s="519"/>
      <c r="K2" s="519"/>
      <c r="L2" s="519"/>
      <c r="M2" s="519"/>
      <c r="N2" s="519"/>
      <c r="O2" s="519"/>
      <c r="P2" s="519"/>
      <c r="Q2" s="519"/>
      <c r="R2" s="519"/>
      <c r="S2" s="519"/>
      <c r="T2" s="519"/>
      <c r="U2" s="519"/>
      <c r="V2" s="519"/>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523"/>
      <c r="B3" s="468"/>
      <c r="C3" s="524"/>
      <c r="D3" s="248"/>
      <c r="E3" s="518"/>
      <c r="F3" s="519"/>
      <c r="G3" s="519"/>
      <c r="H3" s="519"/>
      <c r="I3" s="519"/>
      <c r="J3" s="519"/>
      <c r="K3" s="519"/>
      <c r="L3" s="519"/>
      <c r="M3" s="519"/>
      <c r="N3" s="519"/>
      <c r="O3" s="519"/>
      <c r="P3" s="519"/>
      <c r="Q3" s="519"/>
      <c r="R3" s="519"/>
      <c r="S3" s="519"/>
      <c r="T3" s="519"/>
      <c r="U3" s="519"/>
      <c r="V3" s="519"/>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69" t="s">
        <v>256</v>
      </c>
      <c r="B4" s="469"/>
      <c r="C4" s="538" t="s">
        <v>5</v>
      </c>
      <c r="D4" s="538"/>
      <c r="E4" s="538"/>
      <c r="F4" s="538"/>
      <c r="G4" s="538"/>
      <c r="H4" s="538"/>
      <c r="I4" s="538"/>
      <c r="J4" s="538"/>
      <c r="K4" s="538"/>
      <c r="L4" s="538"/>
      <c r="M4" s="538"/>
      <c r="N4" s="538"/>
      <c r="O4" s="538"/>
      <c r="P4" s="538"/>
      <c r="Q4" s="538"/>
      <c r="R4" s="538"/>
      <c r="S4" s="538"/>
      <c r="T4" s="538"/>
      <c r="U4" s="538"/>
      <c r="V4" s="53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69" t="s">
        <v>257</v>
      </c>
      <c r="B5" s="469"/>
      <c r="C5" s="514" t="s">
        <v>35</v>
      </c>
      <c r="D5" s="514"/>
      <c r="E5" s="514"/>
      <c r="F5" s="514"/>
      <c r="G5" s="514"/>
      <c r="H5" s="514"/>
      <c r="I5" s="514"/>
      <c r="J5" s="514"/>
      <c r="K5" s="514"/>
      <c r="L5" s="514"/>
      <c r="M5" s="514"/>
      <c r="N5" s="514"/>
      <c r="O5" s="514"/>
      <c r="P5" s="514"/>
      <c r="Q5" s="514"/>
      <c r="R5" s="514"/>
      <c r="S5" s="514"/>
      <c r="T5" s="514"/>
      <c r="U5" s="514"/>
      <c r="V5" s="514"/>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69" t="s">
        <v>258</v>
      </c>
      <c r="B6" s="469"/>
      <c r="C6" s="515" t="s">
        <v>259</v>
      </c>
      <c r="D6" s="515"/>
      <c r="E6" s="515"/>
      <c r="F6" s="515"/>
      <c r="G6" s="515"/>
      <c r="H6" s="515"/>
      <c r="I6" s="515"/>
      <c r="J6" s="515"/>
      <c r="K6" s="515"/>
      <c r="L6" s="515"/>
      <c r="M6" s="515"/>
      <c r="N6" s="515"/>
      <c r="O6" s="515"/>
      <c r="P6" s="515"/>
      <c r="Q6" s="515"/>
      <c r="R6" s="515"/>
      <c r="S6" s="515"/>
      <c r="T6" s="515"/>
      <c r="U6" s="515"/>
      <c r="V6" s="515"/>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525" t="s">
        <v>260</v>
      </c>
      <c r="B7" s="525"/>
      <c r="C7" s="525"/>
      <c r="D7" s="526" t="s">
        <v>346</v>
      </c>
      <c r="E7" s="479"/>
      <c r="F7" s="479"/>
      <c r="G7" s="479"/>
      <c r="H7" s="479"/>
      <c r="I7" s="479"/>
      <c r="J7" s="479"/>
      <c r="K7" s="479"/>
      <c r="L7" s="479"/>
      <c r="M7" s="479"/>
      <c r="N7" s="479"/>
      <c r="O7" s="479"/>
      <c r="P7" s="479"/>
      <c r="Q7" s="479"/>
      <c r="R7" s="480"/>
      <c r="S7" s="128"/>
      <c r="T7" s="525" t="s">
        <v>347</v>
      </c>
      <c r="U7" s="525"/>
      <c r="V7" s="525"/>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527" t="s">
        <v>265</v>
      </c>
      <c r="B8" s="528" t="s">
        <v>348</v>
      </c>
      <c r="C8" s="530" t="s">
        <v>261</v>
      </c>
      <c r="D8" s="532" t="s">
        <v>349</v>
      </c>
      <c r="E8" s="534" t="s">
        <v>231</v>
      </c>
      <c r="F8" s="535" t="s">
        <v>350</v>
      </c>
      <c r="G8" s="536"/>
      <c r="H8" s="536"/>
      <c r="I8" s="536"/>
      <c r="J8" s="536"/>
      <c r="K8" s="537"/>
      <c r="L8" s="535" t="s">
        <v>351</v>
      </c>
      <c r="M8" s="536"/>
      <c r="N8" s="536"/>
      <c r="O8" s="536"/>
      <c r="P8" s="536"/>
      <c r="Q8" s="536"/>
      <c r="R8" s="536"/>
      <c r="S8" s="537"/>
      <c r="T8" s="60"/>
      <c r="U8" s="61"/>
      <c r="V8" s="89" t="s">
        <v>352</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70"/>
      <c r="B9" s="529"/>
      <c r="C9" s="531"/>
      <c r="D9" s="533"/>
      <c r="E9" s="451"/>
      <c r="F9" s="51" t="s">
        <v>233</v>
      </c>
      <c r="G9" s="51" t="s">
        <v>235</v>
      </c>
      <c r="H9" s="51" t="s">
        <v>353</v>
      </c>
      <c r="I9" s="51" t="s">
        <v>237</v>
      </c>
      <c r="J9" s="124" t="s">
        <v>354</v>
      </c>
      <c r="K9" s="51" t="s">
        <v>243</v>
      </c>
      <c r="L9" s="51" t="s">
        <v>355</v>
      </c>
      <c r="M9" s="121" t="s">
        <v>240</v>
      </c>
      <c r="N9" s="51" t="s">
        <v>356</v>
      </c>
      <c r="O9" s="51" t="s">
        <v>357</v>
      </c>
      <c r="P9" s="51" t="s">
        <v>358</v>
      </c>
      <c r="Q9" s="51" t="s">
        <v>359</v>
      </c>
      <c r="R9" s="124" t="s">
        <v>354</v>
      </c>
      <c r="S9" s="51" t="s">
        <v>360</v>
      </c>
      <c r="T9" s="54" t="s">
        <v>245</v>
      </c>
      <c r="U9" s="54" t="s">
        <v>247</v>
      </c>
      <c r="V9" s="55" t="s">
        <v>361</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57.6" customHeight="1">
      <c r="A10" s="511">
        <f>'5- Identificación de Riesgos'!A10</f>
        <v>1</v>
      </c>
      <c r="B10" s="495" t="str">
        <f>'5- Identificación de Riesgos'!B10</f>
        <v xml:space="preserve">Pérdida de recursos por inadecuada gestión y control en los recobros de las incapacidades y licencias </v>
      </c>
      <c r="C10" s="228" t="str">
        <f>'5- Identificación de Riesgos'!D10</f>
        <v>1. Recepción de novedades extemporáneas</v>
      </c>
      <c r="D10" s="204">
        <v>1</v>
      </c>
      <c r="E10" s="152" t="s">
        <v>362</v>
      </c>
      <c r="F10" s="204" t="s">
        <v>363</v>
      </c>
      <c r="G10" s="204" t="s">
        <v>364</v>
      </c>
      <c r="H10" s="204" t="s">
        <v>363</v>
      </c>
      <c r="I10" s="204" t="s">
        <v>363</v>
      </c>
      <c r="J10" s="229">
        <f>COUNTIF(F10:I10,"SI")/4</f>
        <v>0.25</v>
      </c>
      <c r="K10" s="498">
        <f>AVERAGE(J10:J19)</f>
        <v>0.625</v>
      </c>
      <c r="L10" s="221" t="str">
        <f>'5- Identificación de Riesgos'!I10</f>
        <v>Afectación Económica</v>
      </c>
      <c r="M10" s="219" t="s">
        <v>365</v>
      </c>
      <c r="N10" s="204" t="s">
        <v>363</v>
      </c>
      <c r="O10" s="204" t="s">
        <v>364</v>
      </c>
      <c r="P10" s="204" t="s">
        <v>364</v>
      </c>
      <c r="Q10" s="204" t="s">
        <v>364</v>
      </c>
      <c r="R10" s="229">
        <f>SUM(COUNTIF(N10,"SI")*25%,COUNTIF(O10,"SI")*40%,COUNTIF(P10,"SI")*25%,COUNTIF(Q10,"SI")*10%)</f>
        <v>0.75</v>
      </c>
      <c r="S10" s="498">
        <f>AVERAGE(R10:R19)</f>
        <v>0.43333333333333335</v>
      </c>
      <c r="T10" s="420"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20"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23" t="str">
        <f>CONCATENATE(VLOOKUP((LEFT(T10,LEN(T10)-4)&amp;LEFT(U10,LEN(U10)-4)),'9- Matriz de Calor '!$D$18:$E$42,2,0)," - ",RIGHT(T10,1)*RIGHT(U10,1))</f>
        <v>Bajo - 2</v>
      </c>
    </row>
    <row r="11" spans="1:278" ht="44.45" customHeight="1">
      <c r="A11" s="512"/>
      <c r="B11" s="496"/>
      <c r="C11" s="231" t="str">
        <f>'5- Identificación de Riesgos'!D11</f>
        <v>2. Falta de control en el ingreso de novedades</v>
      </c>
      <c r="D11" s="198">
        <v>2</v>
      </c>
      <c r="E11" s="153" t="s">
        <v>366</v>
      </c>
      <c r="F11" s="198" t="s">
        <v>363</v>
      </c>
      <c r="G11" s="198" t="s">
        <v>364</v>
      </c>
      <c r="H11" s="198" t="s">
        <v>363</v>
      </c>
      <c r="I11" s="198" t="s">
        <v>364</v>
      </c>
      <c r="J11" s="232">
        <f t="shared" ref="J11:J24" si="0">COUNTIF(F11:I11,"SI")/4</f>
        <v>0.5</v>
      </c>
      <c r="K11" s="499"/>
      <c r="L11" s="221" t="str">
        <f>'5- Identificación de Riesgos'!I11</f>
        <v>Incumplimiento de las metas establecidas</v>
      </c>
      <c r="M11" s="221" t="s">
        <v>367</v>
      </c>
      <c r="N11" s="198" t="s">
        <v>363</v>
      </c>
      <c r="O11" s="198" t="s">
        <v>363</v>
      </c>
      <c r="P11" s="198" t="s">
        <v>363</v>
      </c>
      <c r="Q11" s="198" t="s">
        <v>363</v>
      </c>
      <c r="R11" s="232">
        <f t="shared" ref="R11:R24" si="1">SUM(COUNTIF(N11,"SI")*25%,COUNTIF(O11,"SI")*40%,COUNTIF(P11,"SI")*25%,COUNTIF(Q11,"SI")*10%)</f>
        <v>0</v>
      </c>
      <c r="S11" s="499"/>
      <c r="T11" s="421"/>
      <c r="U11" s="421"/>
      <c r="V11" s="424"/>
    </row>
    <row r="12" spans="1:278" ht="74.45" customHeight="1">
      <c r="A12" s="512"/>
      <c r="B12" s="496"/>
      <c r="C12" s="231" t="str">
        <f>'5- Identificación de Riesgos'!D12</f>
        <v>3. Información inconsistente  en las bases de datos</v>
      </c>
      <c r="D12" s="198">
        <v>3</v>
      </c>
      <c r="E12" s="153" t="s">
        <v>368</v>
      </c>
      <c r="F12" s="198" t="s">
        <v>364</v>
      </c>
      <c r="G12" s="198" t="s">
        <v>364</v>
      </c>
      <c r="H12" s="198" t="s">
        <v>364</v>
      </c>
      <c r="I12" s="198" t="s">
        <v>364</v>
      </c>
      <c r="J12" s="232">
        <f t="shared" si="0"/>
        <v>1</v>
      </c>
      <c r="K12" s="499"/>
      <c r="L12" s="221" t="str">
        <f>'5- Identificación de Riesgos'!I12</f>
        <v>Afectación de reputacion,imagén,  credibilidad, satisfacción de usuarios y PI</v>
      </c>
      <c r="M12" s="221" t="s">
        <v>369</v>
      </c>
      <c r="N12" s="198" t="s">
        <v>363</v>
      </c>
      <c r="O12" s="198" t="s">
        <v>364</v>
      </c>
      <c r="P12" s="198" t="s">
        <v>364</v>
      </c>
      <c r="Q12" s="198" t="s">
        <v>364</v>
      </c>
      <c r="R12" s="232">
        <f t="shared" si="1"/>
        <v>0.75</v>
      </c>
      <c r="S12" s="499"/>
      <c r="T12" s="421"/>
      <c r="U12" s="421"/>
      <c r="V12" s="424"/>
    </row>
    <row r="13" spans="1:278" ht="38.25">
      <c r="A13" s="512"/>
      <c r="B13" s="496"/>
      <c r="C13" s="231" t="str">
        <f>'5- Identificación de Riesgos'!D13</f>
        <v>4. Alto volumen de trabajo</v>
      </c>
      <c r="D13" s="198">
        <v>4</v>
      </c>
      <c r="E13" s="153" t="s">
        <v>370</v>
      </c>
      <c r="F13" s="198" t="s">
        <v>363</v>
      </c>
      <c r="G13" s="198" t="s">
        <v>364</v>
      </c>
      <c r="H13" s="198" t="s">
        <v>363</v>
      </c>
      <c r="I13" s="198" t="s">
        <v>364</v>
      </c>
      <c r="J13" s="232">
        <f t="shared" si="0"/>
        <v>0.5</v>
      </c>
      <c r="K13" s="499"/>
      <c r="L13" s="221">
        <f>'5- Identificación de Riesgos'!I13</f>
        <v>0</v>
      </c>
      <c r="M13" s="221" t="s">
        <v>371</v>
      </c>
      <c r="N13" s="198" t="s">
        <v>363</v>
      </c>
      <c r="O13" s="198" t="s">
        <v>363</v>
      </c>
      <c r="P13" s="198" t="s">
        <v>363</v>
      </c>
      <c r="Q13" s="198" t="s">
        <v>364</v>
      </c>
      <c r="R13" s="232">
        <f t="shared" si="1"/>
        <v>0.1</v>
      </c>
      <c r="S13" s="499"/>
      <c r="T13" s="421"/>
      <c r="U13" s="421"/>
      <c r="V13" s="424"/>
    </row>
    <row r="14" spans="1:278" ht="40.9" customHeight="1">
      <c r="A14" s="512"/>
      <c r="B14" s="496"/>
      <c r="C14" s="231" t="str">
        <f>'5- Identificación de Riesgos'!D14</f>
        <v>5. Recibir tardíamente o no recibir las incapacidades o licencias por parte del servidor o su superior.</v>
      </c>
      <c r="D14" s="198">
        <v>5</v>
      </c>
      <c r="E14" s="153" t="s">
        <v>372</v>
      </c>
      <c r="F14" s="198" t="s">
        <v>363</v>
      </c>
      <c r="G14" s="198" t="s">
        <v>364</v>
      </c>
      <c r="H14" s="198" t="s">
        <v>363</v>
      </c>
      <c r="I14" s="198" t="s">
        <v>364</v>
      </c>
      <c r="J14" s="232">
        <f t="shared" si="0"/>
        <v>0.5</v>
      </c>
      <c r="K14" s="499"/>
      <c r="L14" s="221">
        <f>'5- Identificación de Riesgos'!I14</f>
        <v>0</v>
      </c>
      <c r="M14" s="221" t="s">
        <v>373</v>
      </c>
      <c r="N14" s="198" t="s">
        <v>364</v>
      </c>
      <c r="O14" s="198" t="s">
        <v>364</v>
      </c>
      <c r="P14" s="198" t="s">
        <v>364</v>
      </c>
      <c r="Q14" s="198" t="s">
        <v>364</v>
      </c>
      <c r="R14" s="232">
        <f t="shared" si="1"/>
        <v>1</v>
      </c>
      <c r="S14" s="499"/>
      <c r="T14" s="421"/>
      <c r="U14" s="421"/>
      <c r="V14" s="424"/>
    </row>
    <row r="15" spans="1:278" ht="87" customHeight="1">
      <c r="A15" s="512"/>
      <c r="B15" s="496"/>
      <c r="C15" s="231" t="str">
        <f>'5- Identificación de Riesgos'!D15</f>
        <v>6. Falta de gestión en el trámite de recobro ante las EPS, ARL o AFP.</v>
      </c>
      <c r="D15" s="198">
        <v>6</v>
      </c>
      <c r="E15" s="153" t="s">
        <v>374</v>
      </c>
      <c r="F15" s="198" t="s">
        <v>364</v>
      </c>
      <c r="G15" s="198" t="s">
        <v>364</v>
      </c>
      <c r="H15" s="198" t="s">
        <v>364</v>
      </c>
      <c r="I15" s="198" t="s">
        <v>364</v>
      </c>
      <c r="J15" s="232">
        <f t="shared" si="0"/>
        <v>1</v>
      </c>
      <c r="K15" s="499"/>
      <c r="L15" s="221">
        <f>'5- Identificación de Riesgos'!I15</f>
        <v>0</v>
      </c>
      <c r="M15" s="221" t="s">
        <v>375</v>
      </c>
      <c r="N15" s="198" t="s">
        <v>363</v>
      </c>
      <c r="O15" s="198" t="s">
        <v>363</v>
      </c>
      <c r="P15" s="198" t="s">
        <v>363</v>
      </c>
      <c r="Q15" s="198" t="s">
        <v>363</v>
      </c>
      <c r="R15" s="232">
        <f t="shared" si="1"/>
        <v>0</v>
      </c>
      <c r="S15" s="499"/>
      <c r="T15" s="421"/>
      <c r="U15" s="421"/>
      <c r="V15" s="424"/>
    </row>
    <row r="16" spans="1:278">
      <c r="A16" s="512"/>
      <c r="B16" s="496"/>
      <c r="C16" s="231">
        <f>'5- Identificación de Riesgos'!D16</f>
        <v>0</v>
      </c>
      <c r="D16" s="198"/>
      <c r="E16" s="153"/>
      <c r="F16" s="198"/>
      <c r="G16" s="198"/>
      <c r="H16" s="198"/>
      <c r="I16" s="198"/>
      <c r="J16" s="232"/>
      <c r="K16" s="499"/>
      <c r="L16" s="221">
        <f>'5- Identificación de Riesgos'!I16</f>
        <v>0</v>
      </c>
      <c r="M16" s="252"/>
      <c r="N16" s="198"/>
      <c r="O16" s="198"/>
      <c r="P16" s="198"/>
      <c r="Q16" s="198"/>
      <c r="R16" s="232"/>
      <c r="S16" s="499"/>
      <c r="T16" s="421"/>
      <c r="U16" s="421"/>
      <c r="V16" s="424"/>
    </row>
    <row r="17" spans="1:22">
      <c r="A17" s="512"/>
      <c r="B17" s="496"/>
      <c r="C17" s="231">
        <f>'5- Identificación de Riesgos'!D17</f>
        <v>0</v>
      </c>
      <c r="D17" s="198"/>
      <c r="E17" s="153"/>
      <c r="F17" s="198"/>
      <c r="G17" s="198"/>
      <c r="H17" s="198"/>
      <c r="I17" s="198"/>
      <c r="J17" s="232"/>
      <c r="K17" s="499"/>
      <c r="L17" s="221">
        <f>'5- Identificación de Riesgos'!I17</f>
        <v>0</v>
      </c>
      <c r="M17" s="252"/>
      <c r="N17" s="198"/>
      <c r="O17" s="198"/>
      <c r="P17" s="198"/>
      <c r="Q17" s="198"/>
      <c r="R17" s="232"/>
      <c r="S17" s="499"/>
      <c r="T17" s="421"/>
      <c r="U17" s="421"/>
      <c r="V17" s="424"/>
    </row>
    <row r="18" spans="1:22">
      <c r="A18" s="512"/>
      <c r="B18" s="496"/>
      <c r="C18" s="231">
        <f>'5- Identificación de Riesgos'!D18</f>
        <v>0</v>
      </c>
      <c r="D18" s="198"/>
      <c r="E18" s="153"/>
      <c r="F18" s="198"/>
      <c r="G18" s="198"/>
      <c r="H18" s="198"/>
      <c r="I18" s="198"/>
      <c r="J18" s="232"/>
      <c r="K18" s="499"/>
      <c r="L18" s="221">
        <f>'5- Identificación de Riesgos'!I18</f>
        <v>0</v>
      </c>
      <c r="M18" s="252"/>
      <c r="N18" s="198"/>
      <c r="O18" s="198"/>
      <c r="P18" s="198"/>
      <c r="Q18" s="198"/>
      <c r="R18" s="232"/>
      <c r="S18" s="499"/>
      <c r="T18" s="421"/>
      <c r="U18" s="421"/>
      <c r="V18" s="424"/>
    </row>
    <row r="19" spans="1:22" ht="15.75" thickBot="1">
      <c r="A19" s="513"/>
      <c r="B19" s="501"/>
      <c r="C19" s="234">
        <f>'5- Identificación de Riesgos'!D19</f>
        <v>0</v>
      </c>
      <c r="D19" s="235"/>
      <c r="E19" s="227"/>
      <c r="F19" s="235"/>
      <c r="G19" s="235"/>
      <c r="H19" s="235"/>
      <c r="I19" s="235"/>
      <c r="J19" s="236"/>
      <c r="K19" s="502"/>
      <c r="L19" s="246">
        <f>'5- Identificación de Riesgos'!I19</f>
        <v>0</v>
      </c>
      <c r="M19" s="253"/>
      <c r="N19" s="235"/>
      <c r="O19" s="235"/>
      <c r="P19" s="235"/>
      <c r="Q19" s="235"/>
      <c r="R19" s="236"/>
      <c r="S19" s="502"/>
      <c r="T19" s="490"/>
      <c r="U19" s="490"/>
      <c r="V19" s="491"/>
    </row>
    <row r="20" spans="1:22" ht="60.6" customHeight="1">
      <c r="A20" s="495">
        <f>'5- Identificación de Riesgos'!A20</f>
        <v>2</v>
      </c>
      <c r="B20" s="420" t="str">
        <f>'5- Identificación de Riesgos'!B20</f>
        <v xml:space="preserve"> Incumplimiento de los términos legales para resolver requerimientos </v>
      </c>
      <c r="C20" s="228" t="str">
        <f>'5- Identificación de Riesgos'!D20</f>
        <v>1. Recepción de solicitudes de  forma manual</v>
      </c>
      <c r="D20" s="204">
        <v>1</v>
      </c>
      <c r="E20" s="152" t="s">
        <v>376</v>
      </c>
      <c r="F20" s="204" t="s">
        <v>363</v>
      </c>
      <c r="G20" s="204" t="s">
        <v>364</v>
      </c>
      <c r="H20" s="204" t="s">
        <v>364</v>
      </c>
      <c r="I20" s="204" t="s">
        <v>364</v>
      </c>
      <c r="J20" s="229">
        <f t="shared" si="0"/>
        <v>0.75</v>
      </c>
      <c r="K20" s="498">
        <f>AVERAGE(J20:J29)</f>
        <v>0.7</v>
      </c>
      <c r="L20" s="219" t="str">
        <f>'5- Identificación de Riesgos'!I20</f>
        <v>Afectación Económica</v>
      </c>
      <c r="M20" s="254" t="s">
        <v>377</v>
      </c>
      <c r="N20" s="204" t="s">
        <v>363</v>
      </c>
      <c r="O20" s="204" t="s">
        <v>364</v>
      </c>
      <c r="P20" s="204" t="s">
        <v>364</v>
      </c>
      <c r="Q20" s="204" t="s">
        <v>364</v>
      </c>
      <c r="R20" s="229">
        <f t="shared" si="1"/>
        <v>0.75</v>
      </c>
      <c r="S20" s="498">
        <f t="shared" ref="S20" si="2">AVERAGE(R20:R29)</f>
        <v>0.45</v>
      </c>
      <c r="T20" s="420"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20"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423" t="str">
        <f>CONCATENATE(VLOOKUP((LEFT(T20,LEN(T20)-4)&amp;LEFT(U20,LEN(U20)-4)),'9- Matriz de Calor '!$D$18:$E$42,2,0)," - ",RIGHT(T20,1)*RIGHT(U20,1))</f>
        <v>Bajo - 2</v>
      </c>
    </row>
    <row r="21" spans="1:22" ht="38.25">
      <c r="A21" s="496"/>
      <c r="B21" s="421"/>
      <c r="C21" s="231" t="str">
        <f>'5- Identificación de Riesgos'!D21</f>
        <v>2. Falta de control en el ingreso de novedades</v>
      </c>
      <c r="D21" s="198">
        <v>2</v>
      </c>
      <c r="E21" s="153" t="s">
        <v>378</v>
      </c>
      <c r="F21" s="198" t="s">
        <v>363</v>
      </c>
      <c r="G21" s="198" t="s">
        <v>364</v>
      </c>
      <c r="H21" s="198" t="s">
        <v>364</v>
      </c>
      <c r="I21" s="198" t="s">
        <v>364</v>
      </c>
      <c r="J21" s="232">
        <f t="shared" si="0"/>
        <v>0.75</v>
      </c>
      <c r="K21" s="499"/>
      <c r="L21" s="221" t="str">
        <f>'5- Identificación de Riesgos'!I21</f>
        <v>Incumplimiento de las metas establecidas</v>
      </c>
      <c r="M21" s="255" t="s">
        <v>379</v>
      </c>
      <c r="N21" s="198" t="s">
        <v>363</v>
      </c>
      <c r="O21" s="198" t="s">
        <v>363</v>
      </c>
      <c r="P21" s="198" t="s">
        <v>363</v>
      </c>
      <c r="Q21" s="198" t="s">
        <v>363</v>
      </c>
      <c r="R21" s="232">
        <f t="shared" si="1"/>
        <v>0</v>
      </c>
      <c r="S21" s="499"/>
      <c r="T21" s="421"/>
      <c r="U21" s="421"/>
      <c r="V21" s="424"/>
    </row>
    <row r="22" spans="1:22" ht="54.75" customHeight="1">
      <c r="A22" s="496"/>
      <c r="B22" s="421"/>
      <c r="C22" s="231" t="str">
        <f>'5- Identificación de Riesgos'!D22</f>
        <v>3. Información inconsistente en las bases de datos</v>
      </c>
      <c r="D22" s="198">
        <v>3</v>
      </c>
      <c r="E22" s="153" t="s">
        <v>380</v>
      </c>
      <c r="F22" s="198" t="s">
        <v>363</v>
      </c>
      <c r="G22" s="198" t="s">
        <v>364</v>
      </c>
      <c r="H22" s="198" t="s">
        <v>364</v>
      </c>
      <c r="I22" s="198" t="s">
        <v>364</v>
      </c>
      <c r="J22" s="232">
        <f t="shared" si="0"/>
        <v>0.75</v>
      </c>
      <c r="K22" s="499"/>
      <c r="L22" s="221" t="str">
        <f>'5- Identificación de Riesgos'!I22</f>
        <v>Afectación de reputacion,imagén,  credibilidad, satisfacción de usuarios y PI</v>
      </c>
      <c r="M22" s="255" t="s">
        <v>381</v>
      </c>
      <c r="N22" s="198" t="s">
        <v>363</v>
      </c>
      <c r="O22" s="198" t="s">
        <v>364</v>
      </c>
      <c r="P22" s="198" t="s">
        <v>364</v>
      </c>
      <c r="Q22" s="198" t="s">
        <v>364</v>
      </c>
      <c r="R22" s="232">
        <f t="shared" si="1"/>
        <v>0.75</v>
      </c>
      <c r="S22" s="499"/>
      <c r="T22" s="421"/>
      <c r="U22" s="421"/>
      <c r="V22" s="424"/>
    </row>
    <row r="23" spans="1:22" ht="37.5" customHeight="1">
      <c r="A23" s="496"/>
      <c r="B23" s="421"/>
      <c r="C23" s="231" t="str">
        <f>'5- Identificación de Riesgos'!D23</f>
        <v>4. Alto volumen de trabajo</v>
      </c>
      <c r="D23" s="198">
        <v>4</v>
      </c>
      <c r="E23" s="153" t="s">
        <v>382</v>
      </c>
      <c r="F23" s="198" t="s">
        <v>363</v>
      </c>
      <c r="G23" s="198" t="s">
        <v>364</v>
      </c>
      <c r="H23" s="198" t="s">
        <v>364</v>
      </c>
      <c r="I23" s="198" t="s">
        <v>364</v>
      </c>
      <c r="J23" s="232">
        <f t="shared" si="0"/>
        <v>0.75</v>
      </c>
      <c r="K23" s="499"/>
      <c r="L23" s="221">
        <f>'5- Identificación de Riesgos'!I23</f>
        <v>0</v>
      </c>
      <c r="M23" s="252" t="s">
        <v>383</v>
      </c>
      <c r="N23" s="198" t="s">
        <v>363</v>
      </c>
      <c r="O23" s="198" t="s">
        <v>363</v>
      </c>
      <c r="P23" s="198" t="s">
        <v>363</v>
      </c>
      <c r="Q23" s="198" t="s">
        <v>363</v>
      </c>
      <c r="R23" s="232">
        <f t="shared" si="1"/>
        <v>0</v>
      </c>
      <c r="S23" s="499"/>
      <c r="T23" s="421"/>
      <c r="U23" s="421"/>
      <c r="V23" s="424"/>
    </row>
    <row r="24" spans="1:22" ht="50.45" customHeight="1">
      <c r="A24" s="496"/>
      <c r="B24" s="421"/>
      <c r="C24" s="231" t="str">
        <f>'5- Identificación de Riesgos'!D24</f>
        <v>5. Falta de rigor en el momento de recepción de las peticiones en cuanto a la verificación del cumplimiento de requisitos para trámite.</v>
      </c>
      <c r="D24" s="198">
        <v>5</v>
      </c>
      <c r="E24" s="153" t="s">
        <v>384</v>
      </c>
      <c r="F24" s="198" t="s">
        <v>363</v>
      </c>
      <c r="G24" s="198" t="s">
        <v>364</v>
      </c>
      <c r="H24" s="198" t="s">
        <v>363</v>
      </c>
      <c r="I24" s="198" t="s">
        <v>364</v>
      </c>
      <c r="J24" s="232">
        <f t="shared" si="0"/>
        <v>0.5</v>
      </c>
      <c r="K24" s="499"/>
      <c r="L24" s="221">
        <f>'5- Identificación de Riesgos'!I24</f>
        <v>0</v>
      </c>
      <c r="M24" s="255" t="s">
        <v>385</v>
      </c>
      <c r="N24" s="198" t="s">
        <v>363</v>
      </c>
      <c r="O24" s="198" t="s">
        <v>364</v>
      </c>
      <c r="P24" s="198" t="s">
        <v>364</v>
      </c>
      <c r="Q24" s="198" t="s">
        <v>364</v>
      </c>
      <c r="R24" s="232">
        <f t="shared" si="1"/>
        <v>0.75</v>
      </c>
      <c r="S24" s="499"/>
      <c r="T24" s="421"/>
      <c r="U24" s="421"/>
      <c r="V24" s="424"/>
    </row>
    <row r="25" spans="1:22">
      <c r="A25" s="496"/>
      <c r="B25" s="421"/>
      <c r="C25" s="231">
        <f>'5- Identificación de Riesgos'!D25</f>
        <v>0</v>
      </c>
      <c r="D25" s="198"/>
      <c r="E25" s="153"/>
      <c r="F25" s="198"/>
      <c r="G25" s="198"/>
      <c r="H25" s="198"/>
      <c r="I25" s="198"/>
      <c r="J25" s="232"/>
      <c r="K25" s="499"/>
      <c r="L25" s="221">
        <f>'5- Identificación de Riesgos'!I25</f>
        <v>0</v>
      </c>
      <c r="M25" s="252"/>
      <c r="N25" s="198"/>
      <c r="O25" s="198"/>
      <c r="P25" s="198"/>
      <c r="Q25" s="198"/>
      <c r="R25" s="232"/>
      <c r="S25" s="499"/>
      <c r="T25" s="421"/>
      <c r="U25" s="421"/>
      <c r="V25" s="424"/>
    </row>
    <row r="26" spans="1:22">
      <c r="A26" s="496"/>
      <c r="B26" s="421"/>
      <c r="C26" s="231">
        <f>'5- Identificación de Riesgos'!D26</f>
        <v>0</v>
      </c>
      <c r="D26" s="198"/>
      <c r="E26" s="153"/>
      <c r="F26" s="198"/>
      <c r="G26" s="198"/>
      <c r="H26" s="198"/>
      <c r="I26" s="198"/>
      <c r="J26" s="232"/>
      <c r="K26" s="499"/>
      <c r="L26" s="221">
        <f>'5- Identificación de Riesgos'!I26</f>
        <v>0</v>
      </c>
      <c r="M26" s="252"/>
      <c r="N26" s="198"/>
      <c r="O26" s="198"/>
      <c r="P26" s="198"/>
      <c r="Q26" s="198"/>
      <c r="R26" s="232"/>
      <c r="S26" s="499"/>
      <c r="T26" s="421"/>
      <c r="U26" s="421"/>
      <c r="V26" s="424"/>
    </row>
    <row r="27" spans="1:22">
      <c r="A27" s="496"/>
      <c r="B27" s="421"/>
      <c r="C27" s="231">
        <f>'5- Identificación de Riesgos'!D27</f>
        <v>0</v>
      </c>
      <c r="D27" s="198"/>
      <c r="E27" s="153"/>
      <c r="F27" s="198"/>
      <c r="G27" s="198"/>
      <c r="H27" s="198"/>
      <c r="I27" s="198"/>
      <c r="J27" s="232"/>
      <c r="K27" s="499"/>
      <c r="L27" s="221">
        <f>'5- Identificación de Riesgos'!I27</f>
        <v>0</v>
      </c>
      <c r="M27" s="252"/>
      <c r="N27" s="198"/>
      <c r="O27" s="198"/>
      <c r="P27" s="198"/>
      <c r="Q27" s="198"/>
      <c r="R27" s="232"/>
      <c r="S27" s="499"/>
      <c r="T27" s="421"/>
      <c r="U27" s="421"/>
      <c r="V27" s="424"/>
    </row>
    <row r="28" spans="1:22">
      <c r="A28" s="496"/>
      <c r="B28" s="421"/>
      <c r="C28" s="231">
        <f>'5- Identificación de Riesgos'!D28</f>
        <v>0</v>
      </c>
      <c r="D28" s="198"/>
      <c r="E28" s="153"/>
      <c r="F28" s="198"/>
      <c r="G28" s="198"/>
      <c r="H28" s="198"/>
      <c r="I28" s="198"/>
      <c r="J28" s="232"/>
      <c r="K28" s="499"/>
      <c r="L28" s="221">
        <f>'5- Identificación de Riesgos'!I28</f>
        <v>0</v>
      </c>
      <c r="M28" s="252"/>
      <c r="N28" s="198"/>
      <c r="O28" s="198"/>
      <c r="P28" s="198"/>
      <c r="Q28" s="198"/>
      <c r="R28" s="232"/>
      <c r="S28" s="499"/>
      <c r="T28" s="421"/>
      <c r="U28" s="421"/>
      <c r="V28" s="424"/>
    </row>
    <row r="29" spans="1:22" ht="15.75" thickBot="1">
      <c r="A29" s="497"/>
      <c r="B29" s="422"/>
      <c r="C29" s="239">
        <f>'5- Identificación de Riesgos'!D29</f>
        <v>0</v>
      </c>
      <c r="D29" s="210"/>
      <c r="E29" s="154"/>
      <c r="F29" s="210"/>
      <c r="G29" s="210"/>
      <c r="H29" s="210"/>
      <c r="I29" s="210"/>
      <c r="J29" s="240"/>
      <c r="K29" s="500"/>
      <c r="L29" s="222">
        <f>'5- Identificación de Riesgos'!I29</f>
        <v>0</v>
      </c>
      <c r="M29" s="256"/>
      <c r="N29" s="210"/>
      <c r="O29" s="210"/>
      <c r="P29" s="210"/>
      <c r="Q29" s="210"/>
      <c r="R29" s="240"/>
      <c r="S29" s="500"/>
      <c r="T29" s="422"/>
      <c r="U29" s="422"/>
      <c r="V29" s="425"/>
    </row>
    <row r="30" spans="1:22" ht="64.5" customHeight="1">
      <c r="A30" s="539">
        <f>'5- Identificación de Riesgos'!A30</f>
        <v>3</v>
      </c>
      <c r="B30" s="504" t="str">
        <f>'5- Identificación de Riesgos'!B30</f>
        <v xml:space="preserve">Desactualización de los  Manuales de cargos y funciones </v>
      </c>
      <c r="C30" s="244" t="str">
        <f>'5- Identificación de Riesgos'!D30</f>
        <v xml:space="preserve">1. Debilidad en la  estandarizacion de funciones </v>
      </c>
      <c r="D30" s="223">
        <v>1</v>
      </c>
      <c r="E30" s="226" t="s">
        <v>386</v>
      </c>
      <c r="F30" s="223" t="s">
        <v>363</v>
      </c>
      <c r="G30" s="223" t="s">
        <v>364</v>
      </c>
      <c r="H30" s="223" t="s">
        <v>364</v>
      </c>
      <c r="I30" s="223" t="s">
        <v>364</v>
      </c>
      <c r="J30" s="245">
        <f t="shared" ref="J30:J64" si="3">COUNTIF(F30:I30,"SI")/4</f>
        <v>0.75</v>
      </c>
      <c r="K30" s="505">
        <f>AVERAGE(J30:J39)</f>
        <v>0.5</v>
      </c>
      <c r="L30" s="220" t="str">
        <f>'5- Identificación de Riesgos'!I30</f>
        <v>Afectación de reputacion,imagén,  credibilidad, satisfacción de usuarios y PI</v>
      </c>
      <c r="M30" s="220" t="s">
        <v>387</v>
      </c>
      <c r="N30" s="223" t="s">
        <v>363</v>
      </c>
      <c r="O30" s="223" t="s">
        <v>364</v>
      </c>
      <c r="P30" s="223" t="s">
        <v>364</v>
      </c>
      <c r="Q30" s="223" t="s">
        <v>364</v>
      </c>
      <c r="R30" s="245">
        <f t="shared" ref="R30:R61" si="4">SUM(COUNTIF(N30,"SI")*25%,COUNTIF(O30,"SI")*40%,COUNTIF(P30,"SI")*25%,COUNTIF(Q30,"SI")*10%)</f>
        <v>0.75</v>
      </c>
      <c r="S30" s="505">
        <f t="shared" ref="S30" si="5">AVERAGE(R30:R39)</f>
        <v>0.375</v>
      </c>
      <c r="T30" s="506"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Media - 3</v>
      </c>
      <c r="U30" s="506"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Moderado - 3</v>
      </c>
      <c r="V30" s="507" t="str">
        <f>CONCATENATE(VLOOKUP((LEFT(T30,LEN(T30)-4)&amp;LEFT(U30,LEN(U30)-4)),'9- Matriz de Calor '!$D$18:$E$42,2,0)," - ",RIGHT(T30,1)*RIGHT(U30,1))</f>
        <v>Moderado - 9</v>
      </c>
    </row>
    <row r="31" spans="1:22" ht="88.15" customHeight="1">
      <c r="A31" s="512"/>
      <c r="B31" s="496"/>
      <c r="C31" s="231" t="str">
        <f>'5- Identificación de Riesgos'!D31</f>
        <v>2. Debilidad en Procedimientos y procesos</v>
      </c>
      <c r="D31" s="198">
        <v>2</v>
      </c>
      <c r="E31" s="153" t="s">
        <v>388</v>
      </c>
      <c r="F31" s="198" t="s">
        <v>363</v>
      </c>
      <c r="G31" s="198" t="s">
        <v>363</v>
      </c>
      <c r="H31" s="198" t="s">
        <v>363</v>
      </c>
      <c r="I31" s="198" t="s">
        <v>364</v>
      </c>
      <c r="J31" s="232">
        <f t="shared" si="3"/>
        <v>0.25</v>
      </c>
      <c r="K31" s="499"/>
      <c r="L31" s="221">
        <f>'5- Identificación de Riesgos'!I31</f>
        <v>0</v>
      </c>
      <c r="M31" s="252" t="s">
        <v>389</v>
      </c>
      <c r="N31" s="198" t="s">
        <v>363</v>
      </c>
      <c r="O31" s="198" t="s">
        <v>363</v>
      </c>
      <c r="P31" s="198" t="s">
        <v>363</v>
      </c>
      <c r="Q31" s="198" t="s">
        <v>363</v>
      </c>
      <c r="R31" s="232">
        <f t="shared" si="4"/>
        <v>0</v>
      </c>
      <c r="S31" s="499"/>
      <c r="T31" s="421"/>
      <c r="U31" s="421"/>
      <c r="V31" s="424"/>
    </row>
    <row r="32" spans="1:22">
      <c r="A32" s="512"/>
      <c r="B32" s="496"/>
      <c r="C32" s="231">
        <f>'5- Identificación de Riesgos'!D32</f>
        <v>0</v>
      </c>
      <c r="D32" s="198"/>
      <c r="E32" s="153"/>
      <c r="F32" s="198"/>
      <c r="G32" s="198"/>
      <c r="H32" s="198"/>
      <c r="I32" s="198"/>
      <c r="J32" s="232"/>
      <c r="K32" s="499"/>
      <c r="L32" s="221">
        <f>'5- Identificación de Riesgos'!I32</f>
        <v>0</v>
      </c>
      <c r="M32" s="252"/>
      <c r="N32" s="198"/>
      <c r="O32" s="198"/>
      <c r="P32" s="198"/>
      <c r="Q32" s="198"/>
      <c r="R32" s="232"/>
      <c r="S32" s="499"/>
      <c r="T32" s="421"/>
      <c r="U32" s="421"/>
      <c r="V32" s="424"/>
    </row>
    <row r="33" spans="1:22">
      <c r="A33" s="512"/>
      <c r="B33" s="496"/>
      <c r="C33" s="231">
        <f>'5- Identificación de Riesgos'!D33</f>
        <v>0</v>
      </c>
      <c r="D33" s="198"/>
      <c r="E33" s="153"/>
      <c r="F33" s="198"/>
      <c r="G33" s="198"/>
      <c r="H33" s="198"/>
      <c r="I33" s="198"/>
      <c r="J33" s="232"/>
      <c r="K33" s="499"/>
      <c r="L33" s="221">
        <f>'5- Identificación de Riesgos'!I33</f>
        <v>0</v>
      </c>
      <c r="M33" s="252"/>
      <c r="N33" s="198"/>
      <c r="O33" s="198"/>
      <c r="P33" s="198"/>
      <c r="Q33" s="198"/>
      <c r="R33" s="232"/>
      <c r="S33" s="499"/>
      <c r="T33" s="421"/>
      <c r="U33" s="421"/>
      <c r="V33" s="424"/>
    </row>
    <row r="34" spans="1:22">
      <c r="A34" s="512"/>
      <c r="B34" s="496"/>
      <c r="C34" s="231">
        <f>'5- Identificación de Riesgos'!D34</f>
        <v>0</v>
      </c>
      <c r="D34" s="198"/>
      <c r="E34" s="208"/>
      <c r="F34" s="198"/>
      <c r="G34" s="198"/>
      <c r="H34" s="198"/>
      <c r="I34" s="198"/>
      <c r="J34" s="232"/>
      <c r="K34" s="499"/>
      <c r="L34" s="221">
        <f>'5- Identificación de Riesgos'!I34</f>
        <v>0</v>
      </c>
      <c r="M34" s="252"/>
      <c r="N34" s="198"/>
      <c r="O34" s="198"/>
      <c r="P34" s="198"/>
      <c r="Q34" s="198"/>
      <c r="R34" s="232"/>
      <c r="S34" s="499"/>
      <c r="T34" s="421"/>
      <c r="U34" s="421"/>
      <c r="V34" s="424"/>
    </row>
    <row r="35" spans="1:22">
      <c r="A35" s="512"/>
      <c r="B35" s="496"/>
      <c r="C35" s="231">
        <f>'5- Identificación de Riesgos'!D35</f>
        <v>0</v>
      </c>
      <c r="D35" s="198"/>
      <c r="E35" s="153"/>
      <c r="F35" s="198"/>
      <c r="G35" s="198"/>
      <c r="H35" s="198"/>
      <c r="I35" s="198"/>
      <c r="J35" s="232"/>
      <c r="K35" s="499"/>
      <c r="L35" s="221">
        <f>'5- Identificación de Riesgos'!I35</f>
        <v>0</v>
      </c>
      <c r="M35" s="252"/>
      <c r="N35" s="198"/>
      <c r="O35" s="198"/>
      <c r="P35" s="198"/>
      <c r="Q35" s="198"/>
      <c r="R35" s="232"/>
      <c r="S35" s="499"/>
      <c r="T35" s="421"/>
      <c r="U35" s="421"/>
      <c r="V35" s="424"/>
    </row>
    <row r="36" spans="1:22">
      <c r="A36" s="512"/>
      <c r="B36" s="496"/>
      <c r="C36" s="231">
        <f>'5- Identificación de Riesgos'!D36</f>
        <v>0</v>
      </c>
      <c r="D36" s="198"/>
      <c r="E36" s="153"/>
      <c r="F36" s="198"/>
      <c r="G36" s="198"/>
      <c r="H36" s="198"/>
      <c r="I36" s="198"/>
      <c r="J36" s="232"/>
      <c r="K36" s="499"/>
      <c r="L36" s="221">
        <f>'5- Identificación de Riesgos'!I36</f>
        <v>0</v>
      </c>
      <c r="M36" s="252"/>
      <c r="N36" s="198"/>
      <c r="O36" s="198"/>
      <c r="P36" s="198"/>
      <c r="Q36" s="198"/>
      <c r="R36" s="232"/>
      <c r="S36" s="499"/>
      <c r="T36" s="421"/>
      <c r="U36" s="421"/>
      <c r="V36" s="424"/>
    </row>
    <row r="37" spans="1:22">
      <c r="A37" s="512"/>
      <c r="B37" s="496"/>
      <c r="C37" s="231">
        <f>'5- Identificación de Riesgos'!D37</f>
        <v>0</v>
      </c>
      <c r="D37" s="198"/>
      <c r="E37" s="153"/>
      <c r="F37" s="198"/>
      <c r="G37" s="198"/>
      <c r="H37" s="198"/>
      <c r="I37" s="198"/>
      <c r="J37" s="232"/>
      <c r="K37" s="499"/>
      <c r="L37" s="221">
        <f>'5- Identificación de Riesgos'!I37</f>
        <v>0</v>
      </c>
      <c r="M37" s="252"/>
      <c r="N37" s="198"/>
      <c r="O37" s="198"/>
      <c r="P37" s="198"/>
      <c r="Q37" s="198"/>
      <c r="R37" s="232"/>
      <c r="S37" s="499"/>
      <c r="T37" s="421"/>
      <c r="U37" s="421"/>
      <c r="V37" s="424"/>
    </row>
    <row r="38" spans="1:22">
      <c r="A38" s="512"/>
      <c r="B38" s="496"/>
      <c r="C38" s="231">
        <f>'5- Identificación de Riesgos'!D38</f>
        <v>0</v>
      </c>
      <c r="D38" s="198"/>
      <c r="E38" s="153"/>
      <c r="F38" s="198"/>
      <c r="G38" s="198"/>
      <c r="H38" s="198"/>
      <c r="I38" s="198"/>
      <c r="J38" s="232"/>
      <c r="K38" s="499"/>
      <c r="L38" s="221">
        <f>'5- Identificación de Riesgos'!I38</f>
        <v>0</v>
      </c>
      <c r="M38" s="252"/>
      <c r="N38" s="198"/>
      <c r="O38" s="198"/>
      <c r="P38" s="198"/>
      <c r="Q38" s="198"/>
      <c r="R38" s="232"/>
      <c r="S38" s="499"/>
      <c r="T38" s="421"/>
      <c r="U38" s="421"/>
      <c r="V38" s="424"/>
    </row>
    <row r="39" spans="1:22" ht="15.75" thickBot="1">
      <c r="A39" s="513"/>
      <c r="B39" s="501"/>
      <c r="C39" s="234">
        <f>'5- Identificación de Riesgos'!D39</f>
        <v>0</v>
      </c>
      <c r="D39" s="235"/>
      <c r="E39" s="227"/>
      <c r="F39" s="235"/>
      <c r="G39" s="235"/>
      <c r="H39" s="235"/>
      <c r="I39" s="235"/>
      <c r="J39" s="236"/>
      <c r="K39" s="502"/>
      <c r="L39" s="246">
        <f>'5- Identificación de Riesgos'!I39</f>
        <v>0</v>
      </c>
      <c r="M39" s="253"/>
      <c r="N39" s="235"/>
      <c r="O39" s="235"/>
      <c r="P39" s="235"/>
      <c r="Q39" s="235"/>
      <c r="R39" s="236"/>
      <c r="S39" s="502"/>
      <c r="T39" s="490"/>
      <c r="U39" s="490"/>
      <c r="V39" s="491"/>
    </row>
    <row r="40" spans="1:22" ht="62.25" customHeight="1">
      <c r="A40" s="511">
        <f>'5- Identificación de Riesgos'!A40</f>
        <v>4</v>
      </c>
      <c r="B40" s="495" t="str">
        <f>'5- Identificación de Riesgos'!B40</f>
        <v>Desactualización ,pérdida o acceso no autorizado a la información de las Historias Laborales</v>
      </c>
      <c r="C40" s="228" t="str">
        <f>'5- Identificación de Riesgos'!D40</f>
        <v>1. Falta de manuales de procesos y procedimientos</v>
      </c>
      <c r="D40" s="204">
        <v>1</v>
      </c>
      <c r="E40" s="152" t="s">
        <v>390</v>
      </c>
      <c r="F40" s="204" t="s">
        <v>363</v>
      </c>
      <c r="G40" s="204" t="s">
        <v>364</v>
      </c>
      <c r="H40" s="204" t="s">
        <v>364</v>
      </c>
      <c r="I40" s="204" t="s">
        <v>364</v>
      </c>
      <c r="J40" s="229">
        <f t="shared" si="3"/>
        <v>0.75</v>
      </c>
      <c r="K40" s="498">
        <f>AVERAGE(J40:J49)</f>
        <v>0.6</v>
      </c>
      <c r="L40" s="219" t="str">
        <f>'5- Identificación de Riesgos'!I40</f>
        <v>Afectación de reputacion,imagén,  credibilidad, satisfacción de usuarios y PI</v>
      </c>
      <c r="M40" s="254" t="s">
        <v>391</v>
      </c>
      <c r="N40" s="204" t="s">
        <v>363</v>
      </c>
      <c r="O40" s="204" t="s">
        <v>364</v>
      </c>
      <c r="P40" s="204" t="s">
        <v>364</v>
      </c>
      <c r="Q40" s="204" t="s">
        <v>364</v>
      </c>
      <c r="R40" s="229">
        <f t="shared" si="4"/>
        <v>0.75</v>
      </c>
      <c r="S40" s="498">
        <f t="shared" ref="S40" si="6">AVERAGE(R40:R49)</f>
        <v>0.45</v>
      </c>
      <c r="T40" s="420"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20"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Moderado - 3</v>
      </c>
      <c r="V40" s="423" t="str">
        <f>CONCATENATE(VLOOKUP((LEFT(T40,LEN(T40)-4)&amp;LEFT(U40,LEN(U40)-4)),'9- Matriz de Calor '!$D$18:$E$42,2,0)," - ",RIGHT(T40,1)*RIGHT(U40,1))</f>
        <v>Moderado - 3</v>
      </c>
    </row>
    <row r="41" spans="1:22" ht="52.5" customHeight="1">
      <c r="A41" s="512"/>
      <c r="B41" s="496"/>
      <c r="C41" s="231" t="str">
        <f>'5- Identificación de Riesgos'!D41</f>
        <v>2. Desactualización de las Tablas de retenciòn documental para Hojas de Vida</v>
      </c>
      <c r="D41" s="198">
        <v>2</v>
      </c>
      <c r="E41" s="153" t="s">
        <v>392</v>
      </c>
      <c r="F41" s="198" t="s">
        <v>363</v>
      </c>
      <c r="G41" s="198" t="s">
        <v>364</v>
      </c>
      <c r="H41" s="198" t="s">
        <v>363</v>
      </c>
      <c r="I41" s="198" t="s">
        <v>364</v>
      </c>
      <c r="J41" s="232">
        <f t="shared" si="3"/>
        <v>0.5</v>
      </c>
      <c r="K41" s="499"/>
      <c r="L41" s="221">
        <f>'5- Identificación de Riesgos'!I41</f>
        <v>0</v>
      </c>
      <c r="M41" s="221" t="s">
        <v>393</v>
      </c>
      <c r="N41" s="198" t="s">
        <v>363</v>
      </c>
      <c r="O41" s="198" t="s">
        <v>363</v>
      </c>
      <c r="P41" s="198" t="s">
        <v>363</v>
      </c>
      <c r="Q41" s="198" t="s">
        <v>363</v>
      </c>
      <c r="R41" s="232">
        <f t="shared" si="4"/>
        <v>0</v>
      </c>
      <c r="S41" s="499"/>
      <c r="T41" s="421"/>
      <c r="U41" s="421"/>
      <c r="V41" s="424"/>
    </row>
    <row r="42" spans="1:22" ht="81" customHeight="1">
      <c r="A42" s="512"/>
      <c r="B42" s="496"/>
      <c r="C42" s="231" t="str">
        <f>'5- Identificación de Riesgos'!D42</f>
        <v>3. Espacios para la Organizaciòn del archivo</v>
      </c>
      <c r="D42" s="198">
        <v>3</v>
      </c>
      <c r="E42" s="153" t="s">
        <v>394</v>
      </c>
      <c r="F42" s="198" t="s">
        <v>363</v>
      </c>
      <c r="G42" s="198" t="s">
        <v>364</v>
      </c>
      <c r="H42" s="198" t="s">
        <v>364</v>
      </c>
      <c r="I42" s="198" t="s">
        <v>364</v>
      </c>
      <c r="J42" s="232">
        <f t="shared" si="3"/>
        <v>0.75</v>
      </c>
      <c r="K42" s="499"/>
      <c r="L42" s="221">
        <f>'5- Identificación de Riesgos'!I42</f>
        <v>0</v>
      </c>
      <c r="M42" s="221" t="s">
        <v>395</v>
      </c>
      <c r="N42" s="198" t="s">
        <v>363</v>
      </c>
      <c r="O42" s="198" t="s">
        <v>364</v>
      </c>
      <c r="P42" s="198" t="s">
        <v>364</v>
      </c>
      <c r="Q42" s="198" t="s">
        <v>364</v>
      </c>
      <c r="R42" s="232">
        <f t="shared" si="4"/>
        <v>0.75</v>
      </c>
      <c r="S42" s="499"/>
      <c r="T42" s="421"/>
      <c r="U42" s="421"/>
      <c r="V42" s="424"/>
    </row>
    <row r="43" spans="1:22" ht="42.75" customHeight="1">
      <c r="A43" s="512"/>
      <c r="B43" s="496"/>
      <c r="C43" s="231" t="str">
        <f>'5- Identificación de Riesgos'!D43</f>
        <v>4. Expediente de Hojas de vida digilitalizados sin respaldo de copias</v>
      </c>
      <c r="D43" s="198">
        <v>4</v>
      </c>
      <c r="E43" s="153" t="s">
        <v>396</v>
      </c>
      <c r="F43" s="198" t="s">
        <v>363</v>
      </c>
      <c r="G43" s="198" t="s">
        <v>364</v>
      </c>
      <c r="H43" s="198" t="s">
        <v>363</v>
      </c>
      <c r="I43" s="198" t="s">
        <v>364</v>
      </c>
      <c r="J43" s="232">
        <f t="shared" si="3"/>
        <v>0.5</v>
      </c>
      <c r="K43" s="499"/>
      <c r="L43" s="221">
        <f>'5- Identificación de Riesgos'!I43</f>
        <v>0</v>
      </c>
      <c r="M43" s="221" t="s">
        <v>397</v>
      </c>
      <c r="N43" s="198" t="s">
        <v>363</v>
      </c>
      <c r="O43" s="198" t="s">
        <v>363</v>
      </c>
      <c r="P43" s="198" t="s">
        <v>363</v>
      </c>
      <c r="Q43" s="198" t="s">
        <v>363</v>
      </c>
      <c r="R43" s="232">
        <f t="shared" si="4"/>
        <v>0</v>
      </c>
      <c r="S43" s="499"/>
      <c r="T43" s="421"/>
      <c r="U43" s="421"/>
      <c r="V43" s="424"/>
    </row>
    <row r="44" spans="1:22" ht="41.45" customHeight="1">
      <c r="A44" s="512"/>
      <c r="B44" s="496"/>
      <c r="C44" s="231" t="str">
        <f>'5- Identificación de Riesgos'!D44</f>
        <v xml:space="preserve">5. Falta de Personal y Capacitados </v>
      </c>
      <c r="D44" s="198">
        <v>5</v>
      </c>
      <c r="E44" s="208" t="s">
        <v>398</v>
      </c>
      <c r="F44" s="198" t="s">
        <v>363</v>
      </c>
      <c r="G44" s="198" t="s">
        <v>364</v>
      </c>
      <c r="H44" s="198" t="s">
        <v>363</v>
      </c>
      <c r="I44" s="198" t="s">
        <v>364</v>
      </c>
      <c r="J44" s="232">
        <f t="shared" si="3"/>
        <v>0.5</v>
      </c>
      <c r="K44" s="499"/>
      <c r="L44" s="221">
        <f>'5- Identificación de Riesgos'!I44</f>
        <v>0</v>
      </c>
      <c r="M44" s="221" t="s">
        <v>399</v>
      </c>
      <c r="N44" s="198" t="s">
        <v>363</v>
      </c>
      <c r="O44" s="198" t="s">
        <v>364</v>
      </c>
      <c r="P44" s="198" t="s">
        <v>364</v>
      </c>
      <c r="Q44" s="198" t="s">
        <v>364</v>
      </c>
      <c r="R44" s="232">
        <f t="shared" si="4"/>
        <v>0.75</v>
      </c>
      <c r="S44" s="499"/>
      <c r="T44" s="421"/>
      <c r="U44" s="421"/>
      <c r="V44" s="424"/>
    </row>
    <row r="45" spans="1:22">
      <c r="A45" s="512"/>
      <c r="B45" s="496"/>
      <c r="C45" s="231">
        <f>'5- Identificación de Riesgos'!D45</f>
        <v>0</v>
      </c>
      <c r="D45" s="198"/>
      <c r="E45" s="153"/>
      <c r="F45" s="198"/>
      <c r="G45" s="198"/>
      <c r="H45" s="198"/>
      <c r="I45" s="198"/>
      <c r="J45" s="232"/>
      <c r="K45" s="499"/>
      <c r="L45" s="221">
        <f>'5- Identificación de Riesgos'!I45</f>
        <v>0</v>
      </c>
      <c r="M45" s="252"/>
      <c r="N45" s="198"/>
      <c r="O45" s="198"/>
      <c r="P45" s="198"/>
      <c r="Q45" s="198"/>
      <c r="R45" s="232"/>
      <c r="S45" s="499"/>
      <c r="T45" s="421"/>
      <c r="U45" s="421"/>
      <c r="V45" s="424"/>
    </row>
    <row r="46" spans="1:22">
      <c r="A46" s="512"/>
      <c r="B46" s="496"/>
      <c r="C46" s="231">
        <f>'5- Identificación de Riesgos'!D46</f>
        <v>0</v>
      </c>
      <c r="D46" s="198"/>
      <c r="E46" s="153"/>
      <c r="F46" s="198"/>
      <c r="G46" s="198"/>
      <c r="H46" s="198"/>
      <c r="I46" s="198"/>
      <c r="J46" s="232"/>
      <c r="K46" s="499"/>
      <c r="L46" s="221">
        <f>'5- Identificación de Riesgos'!I46</f>
        <v>0</v>
      </c>
      <c r="M46" s="252"/>
      <c r="N46" s="198"/>
      <c r="O46" s="198"/>
      <c r="P46" s="198"/>
      <c r="Q46" s="198"/>
      <c r="R46" s="232"/>
      <c r="S46" s="499"/>
      <c r="T46" s="421"/>
      <c r="U46" s="421"/>
      <c r="V46" s="424"/>
    </row>
    <row r="47" spans="1:22">
      <c r="A47" s="512"/>
      <c r="B47" s="496"/>
      <c r="C47" s="231">
        <f>'5- Identificación de Riesgos'!D47</f>
        <v>0</v>
      </c>
      <c r="D47" s="198"/>
      <c r="E47" s="153"/>
      <c r="F47" s="198"/>
      <c r="G47" s="198"/>
      <c r="H47" s="198"/>
      <c r="I47" s="198"/>
      <c r="J47" s="232"/>
      <c r="K47" s="499"/>
      <c r="L47" s="221">
        <f>'5- Identificación de Riesgos'!I47</f>
        <v>0</v>
      </c>
      <c r="M47" s="252"/>
      <c r="N47" s="198"/>
      <c r="O47" s="198"/>
      <c r="P47" s="198"/>
      <c r="Q47" s="198"/>
      <c r="R47" s="232"/>
      <c r="S47" s="499"/>
      <c r="T47" s="421"/>
      <c r="U47" s="421"/>
      <c r="V47" s="424"/>
    </row>
    <row r="48" spans="1:22">
      <c r="A48" s="512"/>
      <c r="B48" s="496"/>
      <c r="C48" s="231">
        <f>'5- Identificación de Riesgos'!D48</f>
        <v>0</v>
      </c>
      <c r="D48" s="198"/>
      <c r="E48" s="153"/>
      <c r="F48" s="198"/>
      <c r="G48" s="198"/>
      <c r="H48" s="198"/>
      <c r="I48" s="198"/>
      <c r="J48" s="232"/>
      <c r="K48" s="499"/>
      <c r="L48" s="221">
        <f>'5- Identificación de Riesgos'!I48</f>
        <v>0</v>
      </c>
      <c r="M48" s="252"/>
      <c r="N48" s="198"/>
      <c r="O48" s="198"/>
      <c r="P48" s="198"/>
      <c r="Q48" s="198"/>
      <c r="R48" s="232"/>
      <c r="S48" s="499"/>
      <c r="T48" s="421"/>
      <c r="U48" s="421"/>
      <c r="V48" s="424"/>
    </row>
    <row r="49" spans="1:22" ht="15.75" thickBot="1">
      <c r="A49" s="540"/>
      <c r="B49" s="497"/>
      <c r="C49" s="239">
        <f>'5- Identificación de Riesgos'!D49</f>
        <v>0</v>
      </c>
      <c r="D49" s="210"/>
      <c r="E49" s="154"/>
      <c r="F49" s="210"/>
      <c r="G49" s="210"/>
      <c r="H49" s="210"/>
      <c r="I49" s="210"/>
      <c r="J49" s="240"/>
      <c r="K49" s="500"/>
      <c r="L49" s="222">
        <f>'5- Identificación de Riesgos'!I49</f>
        <v>0</v>
      </c>
      <c r="M49" s="256"/>
      <c r="N49" s="210"/>
      <c r="O49" s="210"/>
      <c r="P49" s="210"/>
      <c r="Q49" s="210"/>
      <c r="R49" s="240"/>
      <c r="S49" s="500"/>
      <c r="T49" s="422"/>
      <c r="U49" s="422"/>
      <c r="V49" s="425"/>
    </row>
    <row r="50" spans="1:22" ht="70.900000000000006" customHeight="1">
      <c r="A50" s="511">
        <f>'5- Identificación de Riesgos'!A50</f>
        <v>5</v>
      </c>
      <c r="B50" s="495" t="str">
        <f>'5- Identificación de Riesgos'!B50</f>
        <v>Inexactitud en el pago de sueldos y demás conceptos laborales</v>
      </c>
      <c r="C50" s="228" t="str">
        <f>'5- Identificación de Riesgos'!D50</f>
        <v>1. Desactualización de la parametrización del sistema de nómina.</v>
      </c>
      <c r="D50" s="204">
        <v>1</v>
      </c>
      <c r="E50" s="152" t="s">
        <v>400</v>
      </c>
      <c r="F50" s="204" t="s">
        <v>363</v>
      </c>
      <c r="G50" s="204" t="s">
        <v>364</v>
      </c>
      <c r="H50" s="204" t="s">
        <v>364</v>
      </c>
      <c r="I50" s="204" t="s">
        <v>364</v>
      </c>
      <c r="J50" s="229">
        <f t="shared" si="3"/>
        <v>0.75</v>
      </c>
      <c r="K50" s="498">
        <f>AVERAGE(J50:J59)</f>
        <v>0.5</v>
      </c>
      <c r="L50" s="219" t="str">
        <f>'5- Identificación de Riesgos'!I50</f>
        <v>Afectación de reputacion,imagén,  credibilidad, satisfacción de usuarios y PI</v>
      </c>
      <c r="M50" s="219" t="s">
        <v>401</v>
      </c>
      <c r="N50" s="204" t="s">
        <v>364</v>
      </c>
      <c r="O50" s="204" t="s">
        <v>364</v>
      </c>
      <c r="P50" s="204" t="s">
        <v>364</v>
      </c>
      <c r="Q50" s="204" t="s">
        <v>364</v>
      </c>
      <c r="R50" s="229">
        <f t="shared" si="4"/>
        <v>1</v>
      </c>
      <c r="S50" s="498">
        <f t="shared" ref="S50" si="7">AVERAGE(R50:R59)</f>
        <v>0.4642857142857143</v>
      </c>
      <c r="T50" s="420"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20"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Menor - 2</v>
      </c>
      <c r="V50" s="423" t="str">
        <f>CONCATENATE(VLOOKUP((LEFT(T50,LEN(T50)-4)&amp;LEFT(U50,LEN(U50)-4)),'9- Matriz de Calor '!$D$18:$E$42,2,0)," - ",RIGHT(T50,1)*RIGHT(U50,1))</f>
        <v>Bajo - 2</v>
      </c>
    </row>
    <row r="51" spans="1:22" ht="60" customHeight="1">
      <c r="A51" s="512"/>
      <c r="B51" s="496"/>
      <c r="C51" s="231" t="str">
        <f>'5- Identificación de Riesgos'!D51</f>
        <v>2. Aplicación errada de conceptos de ley, frente a lo que concierne a la liquidación de los sueldos y demás conceptos laborales.</v>
      </c>
      <c r="D51" s="198">
        <v>2</v>
      </c>
      <c r="E51" s="153" t="s">
        <v>402</v>
      </c>
      <c r="F51" s="198" t="s">
        <v>363</v>
      </c>
      <c r="G51" s="198" t="s">
        <v>364</v>
      </c>
      <c r="H51" s="198" t="s">
        <v>363</v>
      </c>
      <c r="I51" s="198" t="s">
        <v>364</v>
      </c>
      <c r="J51" s="232">
        <f t="shared" si="3"/>
        <v>0.5</v>
      </c>
      <c r="K51" s="499"/>
      <c r="L51" s="221" t="str">
        <f>'5- Identificación de Riesgos'!I51</f>
        <v>Afectación Económica</v>
      </c>
      <c r="M51" s="221" t="s">
        <v>403</v>
      </c>
      <c r="N51" s="198" t="s">
        <v>363</v>
      </c>
      <c r="O51" s="198" t="s">
        <v>363</v>
      </c>
      <c r="P51" s="198" t="s">
        <v>363</v>
      </c>
      <c r="Q51" s="198" t="s">
        <v>363</v>
      </c>
      <c r="R51" s="232">
        <f t="shared" si="4"/>
        <v>0</v>
      </c>
      <c r="S51" s="499"/>
      <c r="T51" s="421"/>
      <c r="U51" s="421"/>
      <c r="V51" s="424"/>
    </row>
    <row r="52" spans="1:22" ht="76.900000000000006" customHeight="1">
      <c r="A52" s="512"/>
      <c r="B52" s="496"/>
      <c r="C52" s="231" t="str">
        <f>'5- Identificación de Riesgos'!D52</f>
        <v>3. Inadecuada aplicación y/o seguimiento al cumplimiento de los controles asociados al procedimiento para el pago de sueldos y demás conceptos laborales.</v>
      </c>
      <c r="D52" s="198">
        <v>3</v>
      </c>
      <c r="E52" s="153" t="s">
        <v>404</v>
      </c>
      <c r="F52" s="198" t="s">
        <v>363</v>
      </c>
      <c r="G52" s="198" t="s">
        <v>364</v>
      </c>
      <c r="H52" s="198" t="s">
        <v>363</v>
      </c>
      <c r="I52" s="198" t="s">
        <v>364</v>
      </c>
      <c r="J52" s="232">
        <f t="shared" si="3"/>
        <v>0.5</v>
      </c>
      <c r="K52" s="499"/>
      <c r="L52" s="221" t="str">
        <f>'5- Identificación de Riesgos'!I52</f>
        <v>Incumplimiento de las metas establecidas</v>
      </c>
      <c r="M52" s="221" t="s">
        <v>405</v>
      </c>
      <c r="N52" s="198" t="s">
        <v>363</v>
      </c>
      <c r="O52" s="198" t="s">
        <v>364</v>
      </c>
      <c r="P52" s="198" t="s">
        <v>364</v>
      </c>
      <c r="Q52" s="198" t="s">
        <v>364</v>
      </c>
      <c r="R52" s="232">
        <f t="shared" si="4"/>
        <v>0.75</v>
      </c>
      <c r="S52" s="499"/>
      <c r="T52" s="421"/>
      <c r="U52" s="421"/>
      <c r="V52" s="424"/>
    </row>
    <row r="53" spans="1:22" ht="59.45" customHeight="1">
      <c r="A53" s="512"/>
      <c r="B53" s="496"/>
      <c r="C53" s="231" t="str">
        <f>'5- Identificación de Riesgos'!D53</f>
        <v>4. Novedades de nómina recibidas tardíamente, generando mayores valores pagos en nómina</v>
      </c>
      <c r="D53" s="198">
        <v>4</v>
      </c>
      <c r="E53" s="153" t="s">
        <v>406</v>
      </c>
      <c r="F53" s="198" t="s">
        <v>364</v>
      </c>
      <c r="G53" s="198" t="s">
        <v>364</v>
      </c>
      <c r="H53" s="198" t="s">
        <v>364</v>
      </c>
      <c r="I53" s="198" t="s">
        <v>364</v>
      </c>
      <c r="J53" s="232">
        <f t="shared" si="3"/>
        <v>1</v>
      </c>
      <c r="K53" s="499"/>
      <c r="L53" s="221">
        <f>'5- Identificación de Riesgos'!I53</f>
        <v>0</v>
      </c>
      <c r="M53" s="221" t="s">
        <v>407</v>
      </c>
      <c r="N53" s="198" t="s">
        <v>363</v>
      </c>
      <c r="O53" s="198" t="s">
        <v>363</v>
      </c>
      <c r="P53" s="198" t="s">
        <v>363</v>
      </c>
      <c r="Q53" s="198" t="s">
        <v>363</v>
      </c>
      <c r="R53" s="232">
        <f t="shared" si="4"/>
        <v>0</v>
      </c>
      <c r="S53" s="499"/>
      <c r="T53" s="421"/>
      <c r="U53" s="421"/>
      <c r="V53" s="424"/>
    </row>
    <row r="54" spans="1:22" ht="25.5">
      <c r="A54" s="512"/>
      <c r="B54" s="496"/>
      <c r="C54" s="231" t="str">
        <f>'5- Identificación de Riesgos'!D54</f>
        <v>5. Actualizaciones que generan errores en el aplicativo</v>
      </c>
      <c r="D54" s="198">
        <v>5</v>
      </c>
      <c r="E54" s="208" t="s">
        <v>408</v>
      </c>
      <c r="F54" s="198" t="s">
        <v>364</v>
      </c>
      <c r="G54" s="198" t="s">
        <v>364</v>
      </c>
      <c r="H54" s="198" t="s">
        <v>363</v>
      </c>
      <c r="I54" s="198" t="s">
        <v>364</v>
      </c>
      <c r="J54" s="232">
        <f t="shared" si="3"/>
        <v>0.75</v>
      </c>
      <c r="K54" s="499"/>
      <c r="L54" s="221">
        <f>'5- Identificación de Riesgos'!I54</f>
        <v>0</v>
      </c>
      <c r="M54" s="221" t="s">
        <v>409</v>
      </c>
      <c r="N54" s="198" t="s">
        <v>363</v>
      </c>
      <c r="O54" s="198" t="s">
        <v>364</v>
      </c>
      <c r="P54" s="198" t="s">
        <v>364</v>
      </c>
      <c r="Q54" s="198" t="s">
        <v>364</v>
      </c>
      <c r="R54" s="232">
        <f t="shared" si="4"/>
        <v>0.75</v>
      </c>
      <c r="S54" s="499"/>
      <c r="T54" s="421"/>
      <c r="U54" s="421"/>
      <c r="V54" s="424"/>
    </row>
    <row r="55" spans="1:22" ht="38.25">
      <c r="A55" s="512"/>
      <c r="B55" s="496"/>
      <c r="C55" s="231" t="str">
        <f>'5- Identificación de Riesgos'!D55</f>
        <v>6. Perdida de informaciòn</v>
      </c>
      <c r="D55" s="198">
        <v>6</v>
      </c>
      <c r="E55" s="153" t="s">
        <v>410</v>
      </c>
      <c r="F55" s="198" t="s">
        <v>363</v>
      </c>
      <c r="G55" s="198" t="s">
        <v>363</v>
      </c>
      <c r="H55" s="198" t="s">
        <v>363</v>
      </c>
      <c r="I55" s="198" t="s">
        <v>363</v>
      </c>
      <c r="J55" s="232">
        <f t="shared" si="3"/>
        <v>0</v>
      </c>
      <c r="K55" s="499"/>
      <c r="L55" s="221">
        <f>'5- Identificación de Riesgos'!I55</f>
        <v>0</v>
      </c>
      <c r="M55" s="221" t="s">
        <v>411</v>
      </c>
      <c r="N55" s="198" t="s">
        <v>363</v>
      </c>
      <c r="O55" s="198" t="s">
        <v>363</v>
      </c>
      <c r="P55" s="198" t="s">
        <v>363</v>
      </c>
      <c r="Q55" s="198" t="s">
        <v>363</v>
      </c>
      <c r="R55" s="232">
        <f t="shared" si="4"/>
        <v>0</v>
      </c>
      <c r="S55" s="499"/>
      <c r="T55" s="421"/>
      <c r="U55" s="421"/>
      <c r="V55" s="424"/>
    </row>
    <row r="56" spans="1:22" ht="38.25">
      <c r="A56" s="512"/>
      <c r="B56" s="496"/>
      <c r="C56" s="231" t="str">
        <f>'5- Identificación de Riesgos'!D56</f>
        <v>7. Inoportunidad en la prestaciòn del servicio de conexiòn</v>
      </c>
      <c r="D56" s="198">
        <v>7</v>
      </c>
      <c r="E56" s="153" t="s">
        <v>412</v>
      </c>
      <c r="F56" s="198" t="s">
        <v>363</v>
      </c>
      <c r="G56" s="198" t="s">
        <v>363</v>
      </c>
      <c r="H56" s="198" t="s">
        <v>363</v>
      </c>
      <c r="I56" s="198" t="s">
        <v>363</v>
      </c>
      <c r="J56" s="232">
        <f t="shared" si="3"/>
        <v>0</v>
      </c>
      <c r="K56" s="499"/>
      <c r="L56" s="221">
        <f>'5- Identificación de Riesgos'!I56</f>
        <v>0</v>
      </c>
      <c r="M56" s="221" t="s">
        <v>413</v>
      </c>
      <c r="N56" s="198" t="s">
        <v>363</v>
      </c>
      <c r="O56" s="198" t="s">
        <v>364</v>
      </c>
      <c r="P56" s="198" t="s">
        <v>364</v>
      </c>
      <c r="Q56" s="198" t="s">
        <v>364</v>
      </c>
      <c r="R56" s="232">
        <f t="shared" si="4"/>
        <v>0.75</v>
      </c>
      <c r="S56" s="499"/>
      <c r="T56" s="421"/>
      <c r="U56" s="421"/>
      <c r="V56" s="424"/>
    </row>
    <row r="57" spans="1:22">
      <c r="A57" s="512"/>
      <c r="B57" s="496"/>
      <c r="C57" s="231">
        <f>'5- Identificación de Riesgos'!D57</f>
        <v>0</v>
      </c>
      <c r="D57" s="198"/>
      <c r="E57" s="153"/>
      <c r="F57" s="198"/>
      <c r="G57" s="198"/>
      <c r="H57" s="198"/>
      <c r="I57" s="198"/>
      <c r="J57" s="232"/>
      <c r="K57" s="499"/>
      <c r="L57" s="221">
        <f>'5- Identificación de Riesgos'!I57</f>
        <v>0</v>
      </c>
      <c r="M57" s="252"/>
      <c r="N57" s="198"/>
      <c r="O57" s="198"/>
      <c r="P57" s="198"/>
      <c r="Q57" s="198"/>
      <c r="R57" s="232"/>
      <c r="S57" s="499"/>
      <c r="T57" s="421"/>
      <c r="U57" s="421"/>
      <c r="V57" s="424"/>
    </row>
    <row r="58" spans="1:22">
      <c r="A58" s="512"/>
      <c r="B58" s="496"/>
      <c r="C58" s="231">
        <f>'5- Identificación de Riesgos'!D58</f>
        <v>0</v>
      </c>
      <c r="D58" s="198"/>
      <c r="E58" s="153"/>
      <c r="F58" s="198"/>
      <c r="G58" s="198"/>
      <c r="H58" s="198"/>
      <c r="I58" s="198"/>
      <c r="J58" s="232"/>
      <c r="K58" s="499"/>
      <c r="L58" s="221">
        <f>'5- Identificación de Riesgos'!I58</f>
        <v>0</v>
      </c>
      <c r="M58" s="252"/>
      <c r="N58" s="198"/>
      <c r="O58" s="198"/>
      <c r="P58" s="198"/>
      <c r="Q58" s="198"/>
      <c r="R58" s="232"/>
      <c r="S58" s="499"/>
      <c r="T58" s="421"/>
      <c r="U58" s="421"/>
      <c r="V58" s="424"/>
    </row>
    <row r="59" spans="1:22" ht="15.75" thickBot="1">
      <c r="A59" s="513"/>
      <c r="B59" s="501"/>
      <c r="C59" s="234">
        <f>'5- Identificación de Riesgos'!D59</f>
        <v>0</v>
      </c>
      <c r="D59" s="235"/>
      <c r="E59" s="227"/>
      <c r="F59" s="235"/>
      <c r="G59" s="235"/>
      <c r="H59" s="235"/>
      <c r="I59" s="235"/>
      <c r="J59" s="236"/>
      <c r="K59" s="502"/>
      <c r="L59" s="246">
        <f>'5- Identificación de Riesgos'!I59</f>
        <v>0</v>
      </c>
      <c r="M59" s="253"/>
      <c r="N59" s="235"/>
      <c r="O59" s="235"/>
      <c r="P59" s="235"/>
      <c r="Q59" s="235"/>
      <c r="R59" s="236"/>
      <c r="S59" s="502"/>
      <c r="T59" s="490"/>
      <c r="U59" s="490"/>
      <c r="V59" s="491"/>
    </row>
    <row r="60" spans="1:22" ht="71.45" customHeight="1">
      <c r="A60" s="508">
        <f>'5- Identificación de Riesgos'!A60</f>
        <v>6</v>
      </c>
      <c r="B60" s="420" t="str">
        <f>'5- Identificación de Riesgos'!B60</f>
        <v>Recibir dádivas o beneficios a nombre propio o de terceros para favorecer, modificar,  retirar servidores judiciales o  alterar difundir información personal</v>
      </c>
      <c r="C60" s="228" t="str">
        <f>'5- Identificación de Riesgos'!D60</f>
        <v xml:space="preserve">1.Insuficientes programas de capacitación para la toma de conciencia debido al desconocimiento de la ley antisoborno (ISO 37001:2016), Plan Anticorrupción y  de los  valores y principios propios de la entidad.
</v>
      </c>
      <c r="D60" s="204">
        <v>1</v>
      </c>
      <c r="E60" s="152" t="s">
        <v>414</v>
      </c>
      <c r="F60" s="204" t="s">
        <v>363</v>
      </c>
      <c r="G60" s="204" t="s">
        <v>364</v>
      </c>
      <c r="H60" s="204" t="s">
        <v>364</v>
      </c>
      <c r="I60" s="204" t="s">
        <v>364</v>
      </c>
      <c r="J60" s="229">
        <f t="shared" si="3"/>
        <v>0.75</v>
      </c>
      <c r="K60" s="498">
        <f>AVERAGE(J60:J69)</f>
        <v>0.55000000000000004</v>
      </c>
      <c r="L60" s="219" t="str">
        <f>'5- Identificación de Riesgos'!I60</f>
        <v>Afectación de reputacion,imagén,  credibilidad, satisfacción de usuarios y PI</v>
      </c>
      <c r="M60" s="219" t="s">
        <v>415</v>
      </c>
      <c r="N60" s="204" t="s">
        <v>364</v>
      </c>
      <c r="O60" s="204" t="s">
        <v>364</v>
      </c>
      <c r="P60" s="204" t="s">
        <v>364</v>
      </c>
      <c r="Q60" s="204" t="s">
        <v>364</v>
      </c>
      <c r="R60" s="229">
        <f t="shared" si="4"/>
        <v>1</v>
      </c>
      <c r="S60" s="498">
        <f t="shared" ref="S60" si="8">AVERAGE(R60:R69)</f>
        <v>0.5</v>
      </c>
      <c r="T60" s="420"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Baja - 2</v>
      </c>
      <c r="U60" s="420"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Moderado - 3</v>
      </c>
      <c r="V60" s="423" t="str">
        <f>CONCATENATE(VLOOKUP((LEFT(T60,LEN(T60)-4)&amp;LEFT(U60,LEN(U60)-4)),'9- Matriz de Calor '!$D$18:$E$42,2,0)," - ",RIGHT(T60,1)*RIGHT(U60,1))</f>
        <v>Moderado - 6</v>
      </c>
    </row>
    <row r="61" spans="1:22" ht="37.15" customHeight="1">
      <c r="A61" s="509"/>
      <c r="B61" s="421"/>
      <c r="C61" s="237" t="str">
        <f>'5- Identificación de Riesgos'!D61</f>
        <v xml:space="preserve">2. Desconocimiento y no aplicación del Código de Ética y Buen Gobierno.    </v>
      </c>
      <c r="D61" s="198">
        <v>2</v>
      </c>
      <c r="E61" s="153" t="s">
        <v>416</v>
      </c>
      <c r="F61" s="198" t="s">
        <v>363</v>
      </c>
      <c r="G61" s="198" t="s">
        <v>363</v>
      </c>
      <c r="H61" s="198" t="s">
        <v>363</v>
      </c>
      <c r="I61" s="198" t="s">
        <v>364</v>
      </c>
      <c r="J61" s="232">
        <f t="shared" si="3"/>
        <v>0.25</v>
      </c>
      <c r="K61" s="499"/>
      <c r="L61" s="221">
        <f>'5- Identificación de Riesgos'!I61</f>
        <v>0</v>
      </c>
      <c r="M61" s="221" t="s">
        <v>417</v>
      </c>
      <c r="N61" s="198" t="s">
        <v>363</v>
      </c>
      <c r="O61" s="198" t="s">
        <v>363</v>
      </c>
      <c r="P61" s="198" t="s">
        <v>363</v>
      </c>
      <c r="Q61" s="198" t="s">
        <v>363</v>
      </c>
      <c r="R61" s="232">
        <f t="shared" si="4"/>
        <v>0</v>
      </c>
      <c r="S61" s="499"/>
      <c r="T61" s="421"/>
      <c r="U61" s="421"/>
      <c r="V61" s="424"/>
    </row>
    <row r="62" spans="1:22" ht="37.15" customHeight="1">
      <c r="A62" s="509"/>
      <c r="B62" s="421"/>
      <c r="C62" s="238" t="str">
        <f>'5- Identificación de Riesgos'!D62</f>
        <v>3.Carencia de compromiso  y transparencia de los servidores judiciales</v>
      </c>
      <c r="D62" s="198">
        <v>3</v>
      </c>
      <c r="E62" s="153" t="s">
        <v>418</v>
      </c>
      <c r="F62" s="198" t="s">
        <v>363</v>
      </c>
      <c r="G62" s="198" t="s">
        <v>363</v>
      </c>
      <c r="H62" s="198" t="s">
        <v>363</v>
      </c>
      <c r="I62" s="198" t="s">
        <v>364</v>
      </c>
      <c r="J62" s="232">
        <f t="shared" si="3"/>
        <v>0.25</v>
      </c>
      <c r="K62" s="499"/>
      <c r="L62" s="221">
        <f>'5- Identificación de Riesgos'!I62</f>
        <v>0</v>
      </c>
      <c r="M62" s="221"/>
      <c r="N62" s="198"/>
      <c r="O62" s="198"/>
      <c r="P62" s="198"/>
      <c r="Q62" s="198"/>
      <c r="R62" s="232"/>
      <c r="S62" s="499"/>
      <c r="T62" s="421"/>
      <c r="U62" s="421"/>
      <c r="V62" s="424"/>
    </row>
    <row r="63" spans="1:22" ht="57.6" customHeight="1">
      <c r="A63" s="509"/>
      <c r="B63" s="421"/>
      <c r="C63" s="231" t="str">
        <f>'5- Identificación de Riesgos'!D63</f>
        <v>4.Deficiencia de  controles en el trámite  de los documentos</v>
      </c>
      <c r="D63" s="198">
        <v>4</v>
      </c>
      <c r="E63" s="153" t="s">
        <v>419</v>
      </c>
      <c r="F63" s="198" t="s">
        <v>363</v>
      </c>
      <c r="G63" s="198" t="s">
        <v>364</v>
      </c>
      <c r="H63" s="198" t="s">
        <v>364</v>
      </c>
      <c r="I63" s="198" t="s">
        <v>364</v>
      </c>
      <c r="J63" s="232">
        <f t="shared" si="3"/>
        <v>0.75</v>
      </c>
      <c r="K63" s="499"/>
      <c r="L63" s="221">
        <f>'5- Identificación de Riesgos'!I63</f>
        <v>0</v>
      </c>
      <c r="M63" s="221"/>
      <c r="N63" s="198"/>
      <c r="O63" s="198"/>
      <c r="P63" s="198"/>
      <c r="Q63" s="198"/>
      <c r="R63" s="232"/>
      <c r="S63" s="499"/>
      <c r="T63" s="421"/>
      <c r="U63" s="421"/>
      <c r="V63" s="424"/>
    </row>
    <row r="64" spans="1:22" ht="37.15" customHeight="1">
      <c r="A64" s="509"/>
      <c r="B64" s="421"/>
      <c r="C64" s="231" t="str">
        <f>'5- Identificación de Riesgos'!D64</f>
        <v xml:space="preserve">5. Aplicación no adecuada de los procedimientos de control </v>
      </c>
      <c r="D64" s="198">
        <v>5</v>
      </c>
      <c r="E64" s="208" t="s">
        <v>420</v>
      </c>
      <c r="F64" s="198" t="s">
        <v>363</v>
      </c>
      <c r="G64" s="198" t="s">
        <v>364</v>
      </c>
      <c r="H64" s="198" t="s">
        <v>364</v>
      </c>
      <c r="I64" s="198" t="s">
        <v>364</v>
      </c>
      <c r="J64" s="232">
        <f t="shared" si="3"/>
        <v>0.75</v>
      </c>
      <c r="K64" s="499"/>
      <c r="L64" s="221">
        <f>'5- Identificación de Riesgos'!I64</f>
        <v>0</v>
      </c>
      <c r="M64" s="221"/>
      <c r="N64" s="198"/>
      <c r="O64" s="198"/>
      <c r="P64" s="198"/>
      <c r="Q64" s="198"/>
      <c r="R64" s="232"/>
      <c r="S64" s="499"/>
      <c r="T64" s="421"/>
      <c r="U64" s="421"/>
      <c r="V64" s="424"/>
    </row>
    <row r="65" spans="1:22">
      <c r="A65" s="509"/>
      <c r="B65" s="421"/>
      <c r="C65" s="231">
        <f>'5- Identificación de Riesgos'!D65</f>
        <v>0</v>
      </c>
      <c r="D65" s="198"/>
      <c r="E65" s="153"/>
      <c r="F65" s="198"/>
      <c r="G65" s="198"/>
      <c r="H65" s="198"/>
      <c r="I65" s="198"/>
      <c r="J65" s="232"/>
      <c r="K65" s="499"/>
      <c r="L65" s="221">
        <f>'5- Identificación de Riesgos'!I65</f>
        <v>0</v>
      </c>
      <c r="M65" s="252"/>
      <c r="N65" s="198"/>
      <c r="O65" s="198"/>
      <c r="P65" s="198"/>
      <c r="Q65" s="198"/>
      <c r="R65" s="232"/>
      <c r="S65" s="499"/>
      <c r="T65" s="421"/>
      <c r="U65" s="421"/>
      <c r="V65" s="424"/>
    </row>
    <row r="66" spans="1:22">
      <c r="A66" s="509"/>
      <c r="B66" s="421"/>
      <c r="C66" s="231">
        <f>'5- Identificación de Riesgos'!D66</f>
        <v>0</v>
      </c>
      <c r="D66" s="198"/>
      <c r="E66" s="153"/>
      <c r="F66" s="198"/>
      <c r="G66" s="198"/>
      <c r="H66" s="198"/>
      <c r="I66" s="198"/>
      <c r="J66" s="232"/>
      <c r="K66" s="499"/>
      <c r="L66" s="221">
        <f>'5- Identificación de Riesgos'!I66</f>
        <v>0</v>
      </c>
      <c r="M66" s="252"/>
      <c r="N66" s="198"/>
      <c r="O66" s="198"/>
      <c r="P66" s="198"/>
      <c r="Q66" s="198"/>
      <c r="R66" s="232"/>
      <c r="S66" s="499"/>
      <c r="T66" s="421"/>
      <c r="U66" s="421"/>
      <c r="V66" s="424"/>
    </row>
    <row r="67" spans="1:22">
      <c r="A67" s="509"/>
      <c r="B67" s="421"/>
      <c r="C67" s="231">
        <f>'5- Identificación de Riesgos'!D67</f>
        <v>0</v>
      </c>
      <c r="D67" s="198"/>
      <c r="E67" s="153"/>
      <c r="F67" s="198"/>
      <c r="G67" s="198"/>
      <c r="H67" s="198"/>
      <c r="I67" s="198"/>
      <c r="J67" s="232"/>
      <c r="K67" s="499"/>
      <c r="L67" s="221">
        <f>'5- Identificación de Riesgos'!I67</f>
        <v>0</v>
      </c>
      <c r="M67" s="252"/>
      <c r="N67" s="198"/>
      <c r="O67" s="198"/>
      <c r="P67" s="198"/>
      <c r="Q67" s="198"/>
      <c r="R67" s="232"/>
      <c r="S67" s="499"/>
      <c r="T67" s="421"/>
      <c r="U67" s="421"/>
      <c r="V67" s="424"/>
    </row>
    <row r="68" spans="1:22">
      <c r="A68" s="509"/>
      <c r="B68" s="421"/>
      <c r="C68" s="231">
        <f>'5- Identificación de Riesgos'!D68</f>
        <v>0</v>
      </c>
      <c r="D68" s="198"/>
      <c r="E68" s="153"/>
      <c r="F68" s="198"/>
      <c r="G68" s="198"/>
      <c r="H68" s="198"/>
      <c r="I68" s="198"/>
      <c r="J68" s="232"/>
      <c r="K68" s="499"/>
      <c r="L68" s="221">
        <f>'5- Identificación de Riesgos'!I68</f>
        <v>0</v>
      </c>
      <c r="M68" s="252"/>
      <c r="N68" s="198"/>
      <c r="O68" s="198"/>
      <c r="P68" s="198"/>
      <c r="Q68" s="198"/>
      <c r="R68" s="232"/>
      <c r="S68" s="499"/>
      <c r="T68" s="421"/>
      <c r="U68" s="421"/>
      <c r="V68" s="424"/>
    </row>
    <row r="69" spans="1:22" ht="15.75" thickBot="1">
      <c r="A69" s="541"/>
      <c r="B69" s="490"/>
      <c r="C69" s="234">
        <f>'5- Identificación de Riesgos'!D69</f>
        <v>0</v>
      </c>
      <c r="D69" s="235"/>
      <c r="E69" s="227"/>
      <c r="F69" s="235"/>
      <c r="G69" s="235"/>
      <c r="H69" s="235"/>
      <c r="I69" s="235"/>
      <c r="J69" s="236"/>
      <c r="K69" s="502"/>
      <c r="L69" s="246">
        <f>'5- Identificación de Riesgos'!I69</f>
        <v>0</v>
      </c>
      <c r="M69" s="253"/>
      <c r="N69" s="235"/>
      <c r="O69" s="235"/>
      <c r="P69" s="235"/>
      <c r="Q69" s="235"/>
      <c r="R69" s="236"/>
      <c r="S69" s="502"/>
      <c r="T69" s="490"/>
      <c r="U69" s="490"/>
      <c r="V69" s="491"/>
    </row>
    <row r="70" spans="1:22" ht="57.75" customHeight="1">
      <c r="A70" s="508">
        <f>'5- Identificación de Riesgos'!A70</f>
        <v>7</v>
      </c>
      <c r="B70" s="420" t="str">
        <f>'5- Identificación de Riesgos'!B70</f>
        <v>Ofrecer, prometer, entregar, aceptar o solicitar una ventaja indebida para adulterar las novedades de nómina,  prestaciones sociales, incapacidades y licencias, en favor propio o de terceros</v>
      </c>
      <c r="C70" s="228" t="str">
        <f>'5- Identificación de Riesgos'!D70</f>
        <v>1. Falta de ética de los servidores públicos (Debilidades en principios y valores)</v>
      </c>
      <c r="D70" s="204">
        <v>1</v>
      </c>
      <c r="E70" s="152" t="s">
        <v>421</v>
      </c>
      <c r="F70" s="204" t="s">
        <v>363</v>
      </c>
      <c r="G70" s="204" t="s">
        <v>364</v>
      </c>
      <c r="H70" s="204" t="s">
        <v>364</v>
      </c>
      <c r="I70" s="204" t="s">
        <v>364</v>
      </c>
      <c r="J70" s="229">
        <f t="shared" ref="J70:J109" si="9">COUNTIF(F70:I70,"SI")/4</f>
        <v>0.75</v>
      </c>
      <c r="K70" s="498">
        <f t="shared" ref="K70" si="10">AVERAGE(J70:J79)</f>
        <v>0.91666666666666663</v>
      </c>
      <c r="L70" s="219" t="str">
        <f>'5- Identificación de Riesgos'!I70</f>
        <v>Afectación de reputacion,imagén,  credibilidad, satisfacción de usuarios y PI</v>
      </c>
      <c r="M70" s="219" t="s">
        <v>422</v>
      </c>
      <c r="N70" s="204" t="s">
        <v>364</v>
      </c>
      <c r="O70" s="204" t="s">
        <v>364</v>
      </c>
      <c r="P70" s="204" t="s">
        <v>364</v>
      </c>
      <c r="Q70" s="204" t="s">
        <v>364</v>
      </c>
      <c r="R70" s="229">
        <f t="shared" ref="R70:R109" si="11">SUM(COUNTIF(N70,"SI")*25%,COUNTIF(O70,"SI")*40%,COUNTIF(P70,"SI")*25%,COUNTIF(Q70,"SI")*10%)</f>
        <v>1</v>
      </c>
      <c r="S70" s="498">
        <f t="shared" ref="S70" si="12">AVERAGE(R70:R79)</f>
        <v>0.5</v>
      </c>
      <c r="T70" s="420"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420"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Mayor - 4</v>
      </c>
      <c r="V70" s="423" t="str">
        <f>CONCATENATE(VLOOKUP((LEFT(T70,LEN(T70)-4)&amp;LEFT(U70,LEN(U70)-4)),'9- Matriz de Calor '!$D$18:$E$42,2,0)," - ",RIGHT(T70,1)*RIGHT(U70,1))</f>
        <v>Alto  - 4</v>
      </c>
    </row>
    <row r="71" spans="1:22" ht="63.6" customHeight="1">
      <c r="A71" s="509"/>
      <c r="B71" s="421"/>
      <c r="C71" s="231" t="str">
        <f>'5- Identificación de Riesgos'!D71</f>
        <v>2. Falta de ética de terceros interesados  (Debilidades principios y valores)</v>
      </c>
      <c r="D71" s="198">
        <v>2</v>
      </c>
      <c r="E71" s="153" t="s">
        <v>423</v>
      </c>
      <c r="F71" s="198" t="s">
        <v>364</v>
      </c>
      <c r="G71" s="198" t="s">
        <v>364</v>
      </c>
      <c r="H71" s="198" t="s">
        <v>364</v>
      </c>
      <c r="I71" s="198" t="s">
        <v>364</v>
      </c>
      <c r="J71" s="232">
        <f t="shared" si="9"/>
        <v>1</v>
      </c>
      <c r="K71" s="499"/>
      <c r="L71" s="221" t="str">
        <f>'5- Identificación de Riesgos'!I71</f>
        <v>Afectación Económica</v>
      </c>
      <c r="M71" s="221" t="s">
        <v>424</v>
      </c>
      <c r="N71" s="198" t="s">
        <v>363</v>
      </c>
      <c r="O71" s="198" t="s">
        <v>363</v>
      </c>
      <c r="P71" s="198" t="s">
        <v>363</v>
      </c>
      <c r="Q71" s="198" t="s">
        <v>363</v>
      </c>
      <c r="R71" s="232">
        <f t="shared" si="11"/>
        <v>0</v>
      </c>
      <c r="S71" s="499"/>
      <c r="T71" s="421"/>
      <c r="U71" s="421"/>
      <c r="V71" s="424"/>
    </row>
    <row r="72" spans="1:22" ht="62.25" customHeight="1">
      <c r="A72" s="509"/>
      <c r="B72" s="421"/>
      <c r="C72" s="231" t="str">
        <f>'5- Identificación de Riesgos'!D72</f>
        <v>3. Debilidades en los controles de los procedimientos para liquidación de nómina, prestaciones sociales, recobro de incapacidades y licencias.</v>
      </c>
      <c r="D72" s="198">
        <v>3</v>
      </c>
      <c r="E72" s="153" t="s">
        <v>425</v>
      </c>
      <c r="F72" s="198" t="s">
        <v>364</v>
      </c>
      <c r="G72" s="198" t="s">
        <v>364</v>
      </c>
      <c r="H72" s="198" t="s">
        <v>364</v>
      </c>
      <c r="I72" s="198" t="s">
        <v>364</v>
      </c>
      <c r="J72" s="232">
        <f t="shared" si="9"/>
        <v>1</v>
      </c>
      <c r="K72" s="499"/>
      <c r="L72" s="221">
        <f>'5- Identificación de Riesgos'!I72</f>
        <v>0</v>
      </c>
      <c r="M72" s="221"/>
      <c r="N72" s="198"/>
      <c r="O72" s="198"/>
      <c r="P72" s="198"/>
      <c r="Q72" s="198"/>
      <c r="R72" s="232"/>
      <c r="S72" s="499"/>
      <c r="T72" s="421"/>
      <c r="U72" s="421"/>
      <c r="V72" s="424"/>
    </row>
    <row r="73" spans="1:22" ht="14.25" customHeight="1">
      <c r="A73" s="509"/>
      <c r="B73" s="421"/>
      <c r="C73" s="231">
        <f>'5- Identificación de Riesgos'!D73</f>
        <v>0</v>
      </c>
      <c r="D73" s="198"/>
      <c r="E73" s="153"/>
      <c r="F73" s="198"/>
      <c r="G73" s="198"/>
      <c r="H73" s="198"/>
      <c r="I73" s="198"/>
      <c r="J73" s="232"/>
      <c r="K73" s="499"/>
      <c r="L73" s="221">
        <f>'5- Identificación de Riesgos'!I73</f>
        <v>0</v>
      </c>
      <c r="M73" s="252"/>
      <c r="N73" s="198"/>
      <c r="O73" s="198"/>
      <c r="P73" s="198"/>
      <c r="Q73" s="198"/>
      <c r="R73" s="232"/>
      <c r="S73" s="499"/>
      <c r="T73" s="421"/>
      <c r="U73" s="421"/>
      <c r="V73" s="424"/>
    </row>
    <row r="74" spans="1:22" ht="14.25" customHeight="1">
      <c r="A74" s="509"/>
      <c r="B74" s="421"/>
      <c r="C74" s="231">
        <f>'5- Identificación de Riesgos'!D74</f>
        <v>0</v>
      </c>
      <c r="D74" s="198"/>
      <c r="E74" s="208"/>
      <c r="F74" s="198"/>
      <c r="G74" s="198"/>
      <c r="H74" s="198"/>
      <c r="I74" s="198"/>
      <c r="J74" s="232"/>
      <c r="K74" s="499"/>
      <c r="L74" s="221">
        <f>'5- Identificación de Riesgos'!I74</f>
        <v>0</v>
      </c>
      <c r="M74" s="252"/>
      <c r="N74" s="198"/>
      <c r="O74" s="198"/>
      <c r="P74" s="198"/>
      <c r="Q74" s="198"/>
      <c r="R74" s="232"/>
      <c r="S74" s="499"/>
      <c r="T74" s="421"/>
      <c r="U74" s="421"/>
      <c r="V74" s="424"/>
    </row>
    <row r="75" spans="1:22" ht="14.25" customHeight="1">
      <c r="A75" s="509"/>
      <c r="B75" s="421"/>
      <c r="C75" s="231">
        <f>'5- Identificación de Riesgos'!D75</f>
        <v>0</v>
      </c>
      <c r="D75" s="198"/>
      <c r="E75" s="153"/>
      <c r="F75" s="198"/>
      <c r="G75" s="198"/>
      <c r="H75" s="198"/>
      <c r="I75" s="198"/>
      <c r="J75" s="232"/>
      <c r="K75" s="499"/>
      <c r="L75" s="221">
        <f>'5- Identificación de Riesgos'!I75</f>
        <v>0</v>
      </c>
      <c r="M75" s="252"/>
      <c r="N75" s="198"/>
      <c r="O75" s="198"/>
      <c r="P75" s="198"/>
      <c r="Q75" s="198"/>
      <c r="R75" s="232"/>
      <c r="S75" s="499"/>
      <c r="T75" s="421"/>
      <c r="U75" s="421"/>
      <c r="V75" s="424"/>
    </row>
    <row r="76" spans="1:22" ht="14.25" customHeight="1">
      <c r="A76" s="509"/>
      <c r="B76" s="421"/>
      <c r="C76" s="231">
        <f>'5- Identificación de Riesgos'!D76</f>
        <v>0</v>
      </c>
      <c r="D76" s="198"/>
      <c r="E76" s="153"/>
      <c r="F76" s="198"/>
      <c r="G76" s="198"/>
      <c r="H76" s="198"/>
      <c r="I76" s="198"/>
      <c r="J76" s="232"/>
      <c r="K76" s="499"/>
      <c r="L76" s="221">
        <f>'5- Identificación de Riesgos'!I76</f>
        <v>0</v>
      </c>
      <c r="M76" s="252"/>
      <c r="N76" s="198"/>
      <c r="O76" s="198"/>
      <c r="P76" s="198"/>
      <c r="Q76" s="198"/>
      <c r="R76" s="232"/>
      <c r="S76" s="499"/>
      <c r="T76" s="421"/>
      <c r="U76" s="421"/>
      <c r="V76" s="424"/>
    </row>
    <row r="77" spans="1:22" ht="14.25" customHeight="1">
      <c r="A77" s="509"/>
      <c r="B77" s="421"/>
      <c r="C77" s="231">
        <f>'5- Identificación de Riesgos'!D77</f>
        <v>0</v>
      </c>
      <c r="D77" s="198"/>
      <c r="E77" s="153"/>
      <c r="F77" s="198"/>
      <c r="G77" s="198"/>
      <c r="H77" s="198"/>
      <c r="I77" s="198"/>
      <c r="J77" s="232"/>
      <c r="K77" s="499"/>
      <c r="L77" s="221">
        <f>'5- Identificación de Riesgos'!I77</f>
        <v>0</v>
      </c>
      <c r="M77" s="252"/>
      <c r="N77" s="198"/>
      <c r="O77" s="198"/>
      <c r="P77" s="198"/>
      <c r="Q77" s="198"/>
      <c r="R77" s="232"/>
      <c r="S77" s="499"/>
      <c r="T77" s="421"/>
      <c r="U77" s="421"/>
      <c r="V77" s="424"/>
    </row>
    <row r="78" spans="1:22">
      <c r="A78" s="509"/>
      <c r="B78" s="421"/>
      <c r="C78" s="231">
        <f>'5- Identificación de Riesgos'!D78</f>
        <v>0</v>
      </c>
      <c r="D78" s="198"/>
      <c r="E78" s="153"/>
      <c r="F78" s="198"/>
      <c r="G78" s="198"/>
      <c r="H78" s="198"/>
      <c r="I78" s="198"/>
      <c r="J78" s="232"/>
      <c r="K78" s="499"/>
      <c r="L78" s="221">
        <f>'5- Identificación de Riesgos'!I78</f>
        <v>0</v>
      </c>
      <c r="M78" s="252"/>
      <c r="N78" s="198"/>
      <c r="O78" s="198"/>
      <c r="P78" s="198"/>
      <c r="Q78" s="198"/>
      <c r="R78" s="232"/>
      <c r="S78" s="499"/>
      <c r="T78" s="421"/>
      <c r="U78" s="421"/>
      <c r="V78" s="424"/>
    </row>
    <row r="79" spans="1:22" ht="15.75" thickBot="1">
      <c r="A79" s="510"/>
      <c r="B79" s="422"/>
      <c r="C79" s="239">
        <f>'5- Identificación de Riesgos'!D79</f>
        <v>0</v>
      </c>
      <c r="D79" s="210"/>
      <c r="E79" s="154"/>
      <c r="F79" s="210"/>
      <c r="G79" s="210"/>
      <c r="H79" s="210"/>
      <c r="I79" s="210"/>
      <c r="J79" s="240"/>
      <c r="K79" s="500"/>
      <c r="L79" s="222">
        <f>'5- Identificación de Riesgos'!I79</f>
        <v>0</v>
      </c>
      <c r="M79" s="256"/>
      <c r="N79" s="210"/>
      <c r="O79" s="210"/>
      <c r="P79" s="210"/>
      <c r="Q79" s="210"/>
      <c r="R79" s="240"/>
      <c r="S79" s="500"/>
      <c r="T79" s="422"/>
      <c r="U79" s="422"/>
      <c r="V79" s="425"/>
    </row>
    <row r="80" spans="1:22" ht="75" customHeight="1">
      <c r="A80" s="503">
        <f>'5- Identificación de Riesgos'!A80</f>
        <v>8</v>
      </c>
      <c r="B80" s="504" t="str">
        <f>'5- Identificación de Riesgos'!B80</f>
        <v>Ofrecer, prometer, entregar, aceptar o solicitar una ventaja indebida para hacer modificaciones  fraudulentas de historias laborales, para favorecer el reconocimiento irregular de pensiones de jubilación, retroactivos.</v>
      </c>
      <c r="C80" s="244" t="str">
        <f>'5- Identificación de Riesgos'!D80</f>
        <v>1. Falta de ética de los servidores públicos (Debilidades en principios y valores)</v>
      </c>
      <c r="D80" s="223">
        <v>1</v>
      </c>
      <c r="E80" s="226" t="s">
        <v>426</v>
      </c>
      <c r="F80" s="223" t="s">
        <v>363</v>
      </c>
      <c r="G80" s="223" t="s">
        <v>364</v>
      </c>
      <c r="H80" s="223" t="s">
        <v>364</v>
      </c>
      <c r="I80" s="223" t="s">
        <v>364</v>
      </c>
      <c r="J80" s="245">
        <f t="shared" si="9"/>
        <v>0.75</v>
      </c>
      <c r="K80" s="505">
        <f t="shared" ref="K80" si="13">AVERAGE(J80:J89)</f>
        <v>0.75</v>
      </c>
      <c r="L80" s="220" t="str">
        <f>'5- Identificación de Riesgos'!I80</f>
        <v>Afectación de reputacion,imagén,  credibilidad, satisfacción de usuarios y PI</v>
      </c>
      <c r="M80" s="220" t="s">
        <v>422</v>
      </c>
      <c r="N80" s="223" t="s">
        <v>364</v>
      </c>
      <c r="O80" s="223" t="s">
        <v>364</v>
      </c>
      <c r="P80" s="223" t="s">
        <v>364</v>
      </c>
      <c r="Q80" s="223" t="s">
        <v>364</v>
      </c>
      <c r="R80" s="245">
        <f t="shared" si="11"/>
        <v>1</v>
      </c>
      <c r="S80" s="505">
        <f t="shared" ref="S80" si="14">AVERAGE(R80:R89)</f>
        <v>1</v>
      </c>
      <c r="T80" s="506"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506"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Moderado - 3</v>
      </c>
      <c r="V80" s="507" t="str">
        <f>CONCATENATE(VLOOKUP((LEFT(T80,LEN(T80)-4)&amp;LEFT(U80,LEN(U80)-4)),'9- Matriz de Calor '!$D$18:$E$42,2,0)," - ",RIGHT(T80,1)*RIGHT(U80,1))</f>
        <v>Moderado - 3</v>
      </c>
    </row>
    <row r="81" spans="1:22" ht="45" customHeight="1">
      <c r="A81" s="493"/>
      <c r="B81" s="496"/>
      <c r="C81" s="231" t="str">
        <f>'5- Identificación de Riesgos'!D81</f>
        <v>2. Falta de ética de terceros interesados  (Debilidades principios y valores)</v>
      </c>
      <c r="D81" s="198">
        <v>2</v>
      </c>
      <c r="E81" s="153" t="s">
        <v>427</v>
      </c>
      <c r="F81" s="198" t="s">
        <v>363</v>
      </c>
      <c r="G81" s="198" t="s">
        <v>364</v>
      </c>
      <c r="H81" s="198" t="s">
        <v>364</v>
      </c>
      <c r="I81" s="198" t="s">
        <v>364</v>
      </c>
      <c r="J81" s="232">
        <f t="shared" si="9"/>
        <v>0.75</v>
      </c>
      <c r="K81" s="499"/>
      <c r="L81" s="221">
        <f>'5- Identificación de Riesgos'!I81</f>
        <v>0</v>
      </c>
      <c r="M81" s="221" t="s">
        <v>424</v>
      </c>
      <c r="N81" s="198" t="s">
        <v>364</v>
      </c>
      <c r="O81" s="198" t="s">
        <v>364</v>
      </c>
      <c r="P81" s="198" t="s">
        <v>364</v>
      </c>
      <c r="Q81" s="198" t="s">
        <v>364</v>
      </c>
      <c r="R81" s="232">
        <f t="shared" si="11"/>
        <v>1</v>
      </c>
      <c r="S81" s="499"/>
      <c r="T81" s="421"/>
      <c r="U81" s="421"/>
      <c r="V81" s="424"/>
    </row>
    <row r="82" spans="1:22" ht="45" customHeight="1">
      <c r="A82" s="493"/>
      <c r="B82" s="496"/>
      <c r="C82" s="231" t="str">
        <f>'5- Identificación de Riesgos'!D82</f>
        <v>3. Debilidades en la verificación de tiempos laborales</v>
      </c>
      <c r="D82" s="198">
        <v>3</v>
      </c>
      <c r="E82" s="153" t="s">
        <v>427</v>
      </c>
      <c r="F82" s="198" t="s">
        <v>363</v>
      </c>
      <c r="G82" s="198" t="s">
        <v>364</v>
      </c>
      <c r="H82" s="198" t="s">
        <v>364</v>
      </c>
      <c r="I82" s="198" t="s">
        <v>364</v>
      </c>
      <c r="J82" s="232">
        <f t="shared" si="9"/>
        <v>0.75</v>
      </c>
      <c r="K82" s="499"/>
      <c r="L82" s="221">
        <f>'5- Identificación de Riesgos'!I82</f>
        <v>0</v>
      </c>
      <c r="M82" s="221"/>
      <c r="N82" s="198"/>
      <c r="O82" s="198"/>
      <c r="P82" s="198"/>
      <c r="Q82" s="198"/>
      <c r="R82" s="232"/>
      <c r="S82" s="499"/>
      <c r="T82" s="421"/>
      <c r="U82" s="421"/>
      <c r="V82" s="424"/>
    </row>
    <row r="83" spans="1:22" ht="30" customHeight="1">
      <c r="A83" s="493"/>
      <c r="B83" s="496"/>
      <c r="C83" s="231">
        <f>'5- Identificación de Riesgos'!D83</f>
        <v>0</v>
      </c>
      <c r="D83" s="198"/>
      <c r="E83" s="153"/>
      <c r="F83" s="198"/>
      <c r="G83" s="198"/>
      <c r="H83" s="198"/>
      <c r="I83" s="198"/>
      <c r="J83" s="232"/>
      <c r="K83" s="499"/>
      <c r="L83" s="221">
        <f>'5- Identificación de Riesgos'!I83</f>
        <v>0</v>
      </c>
      <c r="M83" s="252"/>
      <c r="N83" s="198"/>
      <c r="O83" s="198"/>
      <c r="P83" s="198"/>
      <c r="Q83" s="198"/>
      <c r="R83" s="232"/>
      <c r="S83" s="499"/>
      <c r="T83" s="421"/>
      <c r="U83" s="421"/>
      <c r="V83" s="424"/>
    </row>
    <row r="84" spans="1:22" ht="30" customHeight="1">
      <c r="A84" s="493"/>
      <c r="B84" s="496"/>
      <c r="C84" s="231">
        <f>'5- Identificación de Riesgos'!D84</f>
        <v>0</v>
      </c>
      <c r="D84" s="198"/>
      <c r="E84" s="208"/>
      <c r="F84" s="198"/>
      <c r="G84" s="198"/>
      <c r="H84" s="198"/>
      <c r="I84" s="198"/>
      <c r="J84" s="232"/>
      <c r="K84" s="499"/>
      <c r="L84" s="221">
        <f>'5- Identificación de Riesgos'!I84</f>
        <v>0</v>
      </c>
      <c r="M84" s="252"/>
      <c r="N84" s="198"/>
      <c r="O84" s="198"/>
      <c r="P84" s="198"/>
      <c r="Q84" s="198"/>
      <c r="R84" s="232"/>
      <c r="S84" s="499"/>
      <c r="T84" s="421"/>
      <c r="U84" s="421"/>
      <c r="V84" s="424"/>
    </row>
    <row r="85" spans="1:22">
      <c r="A85" s="493"/>
      <c r="B85" s="496"/>
      <c r="C85" s="231">
        <f>'5- Identificación de Riesgos'!D85</f>
        <v>0</v>
      </c>
      <c r="D85" s="198"/>
      <c r="E85" s="153"/>
      <c r="F85" s="198"/>
      <c r="G85" s="198"/>
      <c r="H85" s="198"/>
      <c r="I85" s="198"/>
      <c r="J85" s="232"/>
      <c r="K85" s="499"/>
      <c r="L85" s="221">
        <f>'5- Identificación de Riesgos'!I85</f>
        <v>0</v>
      </c>
      <c r="M85" s="252"/>
      <c r="N85" s="198"/>
      <c r="O85" s="198"/>
      <c r="P85" s="198"/>
      <c r="Q85" s="198"/>
      <c r="R85" s="232"/>
      <c r="S85" s="499"/>
      <c r="T85" s="421"/>
      <c r="U85" s="421"/>
      <c r="V85" s="424"/>
    </row>
    <row r="86" spans="1:22">
      <c r="A86" s="493"/>
      <c r="B86" s="496"/>
      <c r="C86" s="231">
        <f>'5- Identificación de Riesgos'!D86</f>
        <v>0</v>
      </c>
      <c r="D86" s="198"/>
      <c r="E86" s="153"/>
      <c r="F86" s="198"/>
      <c r="G86" s="198"/>
      <c r="H86" s="198"/>
      <c r="I86" s="198"/>
      <c r="J86" s="232"/>
      <c r="K86" s="499"/>
      <c r="L86" s="221">
        <f>'5- Identificación de Riesgos'!I86</f>
        <v>0</v>
      </c>
      <c r="M86" s="252"/>
      <c r="N86" s="198"/>
      <c r="O86" s="198"/>
      <c r="P86" s="198"/>
      <c r="Q86" s="198"/>
      <c r="R86" s="232"/>
      <c r="S86" s="499"/>
      <c r="T86" s="421"/>
      <c r="U86" s="421"/>
      <c r="V86" s="424"/>
    </row>
    <row r="87" spans="1:22">
      <c r="A87" s="493"/>
      <c r="B87" s="496"/>
      <c r="C87" s="231">
        <f>'5- Identificación de Riesgos'!D87</f>
        <v>0</v>
      </c>
      <c r="D87" s="198"/>
      <c r="E87" s="153"/>
      <c r="F87" s="198"/>
      <c r="G87" s="198"/>
      <c r="H87" s="198"/>
      <c r="I87" s="198"/>
      <c r="J87" s="232"/>
      <c r="K87" s="499"/>
      <c r="L87" s="221">
        <f>'5- Identificación de Riesgos'!I87</f>
        <v>0</v>
      </c>
      <c r="M87" s="252"/>
      <c r="N87" s="198"/>
      <c r="O87" s="198"/>
      <c r="P87" s="198"/>
      <c r="Q87" s="198"/>
      <c r="R87" s="232"/>
      <c r="S87" s="499"/>
      <c r="T87" s="421"/>
      <c r="U87" s="421"/>
      <c r="V87" s="424"/>
    </row>
    <row r="88" spans="1:22">
      <c r="A88" s="493"/>
      <c r="B88" s="496"/>
      <c r="C88" s="231">
        <f>'5- Identificación de Riesgos'!D88</f>
        <v>0</v>
      </c>
      <c r="D88" s="198"/>
      <c r="E88" s="153"/>
      <c r="F88" s="198"/>
      <c r="G88" s="198"/>
      <c r="H88" s="198"/>
      <c r="I88" s="198"/>
      <c r="J88" s="232"/>
      <c r="K88" s="499"/>
      <c r="L88" s="221">
        <f>'5- Identificación de Riesgos'!I88</f>
        <v>0</v>
      </c>
      <c r="M88" s="252"/>
      <c r="N88" s="198"/>
      <c r="O88" s="198"/>
      <c r="P88" s="198"/>
      <c r="Q88" s="198"/>
      <c r="R88" s="232"/>
      <c r="S88" s="499"/>
      <c r="T88" s="421"/>
      <c r="U88" s="421"/>
      <c r="V88" s="424"/>
    </row>
    <row r="89" spans="1:22" ht="15.75" thickBot="1">
      <c r="A89" s="494"/>
      <c r="B89" s="501"/>
      <c r="C89" s="234">
        <f>'5- Identificación de Riesgos'!D89</f>
        <v>0</v>
      </c>
      <c r="D89" s="235"/>
      <c r="E89" s="227"/>
      <c r="F89" s="235"/>
      <c r="G89" s="235"/>
      <c r="H89" s="235"/>
      <c r="I89" s="235"/>
      <c r="J89" s="236"/>
      <c r="K89" s="502"/>
      <c r="L89" s="246">
        <f>'5- Identificación de Riesgos'!I89</f>
        <v>0</v>
      </c>
      <c r="M89" s="253"/>
      <c r="N89" s="235"/>
      <c r="O89" s="235"/>
      <c r="P89" s="235"/>
      <c r="Q89" s="235"/>
      <c r="R89" s="236"/>
      <c r="S89" s="502"/>
      <c r="T89" s="490"/>
      <c r="U89" s="490"/>
      <c r="V89" s="491"/>
    </row>
    <row r="90" spans="1:22" ht="75" customHeight="1">
      <c r="A90" s="492">
        <f>'5- Identificación de Riesgos'!A90</f>
        <v>9</v>
      </c>
      <c r="B90" s="495" t="str">
        <f>'5- Identificación de Riesgos'!B90</f>
        <v>Ofrecer, prometer, entregar, aceptar o solicitar una ventaja indebida para otorgar beneficios del Plan de Bienestar a servidores y/o sus familias con criterios subjetivos, u otorgar beneficios a personas que no tienen derecho a ellos</v>
      </c>
      <c r="C90" s="228" t="str">
        <f>'5- Identificación de Riesgos'!D90</f>
        <v>1. Falta de ética de los servidores públicos (Debilidades en principios y valores)</v>
      </c>
      <c r="D90" s="204"/>
      <c r="E90" s="152" t="s">
        <v>428</v>
      </c>
      <c r="F90" s="204" t="s">
        <v>363</v>
      </c>
      <c r="G90" s="204" t="s">
        <v>364</v>
      </c>
      <c r="H90" s="204" t="s">
        <v>364</v>
      </c>
      <c r="I90" s="204" t="s">
        <v>364</v>
      </c>
      <c r="J90" s="229">
        <f t="shared" si="9"/>
        <v>0.75</v>
      </c>
      <c r="K90" s="498">
        <f t="shared" ref="K90" si="15">AVERAGE(J90:J99)</f>
        <v>0.25</v>
      </c>
      <c r="L90" s="219" t="str">
        <f>'5- Identificación de Riesgos'!I90</f>
        <v>Afectación de reputacion,imagén,  credibilidad, satisfacción de usuarios y PI</v>
      </c>
      <c r="M90" s="219" t="s">
        <v>429</v>
      </c>
      <c r="N90" s="204" t="s">
        <v>364</v>
      </c>
      <c r="O90" s="204" t="s">
        <v>364</v>
      </c>
      <c r="P90" s="204" t="s">
        <v>364</v>
      </c>
      <c r="Q90" s="204" t="s">
        <v>364</v>
      </c>
      <c r="R90" s="229">
        <f t="shared" si="11"/>
        <v>1</v>
      </c>
      <c r="S90" s="498">
        <f t="shared" ref="S90" si="16">AVERAGE(R90:R99)</f>
        <v>0.5</v>
      </c>
      <c r="T90" s="420" t="str">
        <f>CONCATENATE(INDEX('8- Políticas de Administración '!$B$6:$F$10,MATCH(ROUND(IF((RIGHT('5- Identificación de Riesgos'!H90,1)-'6- Valoración Controles'!K90)&lt;1,1,(RIGHT('5- Identificación de Riesgos'!H90,1)-'6- Valoración Controles'!K90)),0),'8- Políticas de Administración '!$F$6:$F$10,0),1)," - ",ROUND(IF((RIGHT('5- Identificación de Riesgos'!H90,1)-'6- Valoración Controles'!K90)&lt;1,1,(RIGHT('5- Identificación de Riesgos'!H90,1)-'6- Valoración Controles'!K90)),0))</f>
        <v>Muy Baja - 1</v>
      </c>
      <c r="U90" s="420"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Mayor - 4</v>
      </c>
      <c r="V90" s="423" t="str">
        <f>CONCATENATE(VLOOKUP((LEFT(T90,LEN(T90)-4)&amp;LEFT(U90,LEN(U90)-4)),'9- Matriz de Calor '!$D$18:$E$42,2,0)," - ",RIGHT(T90,1)*RIGHT(U90,1))</f>
        <v>Alto  - 4</v>
      </c>
    </row>
    <row r="91" spans="1:22" ht="45" customHeight="1">
      <c r="A91" s="493"/>
      <c r="B91" s="496"/>
      <c r="C91" s="231" t="str">
        <f>'5- Identificación de Riesgos'!D91</f>
        <v>2. Falta de ética de terceros interesados  (Debilidades principios y valores)</v>
      </c>
      <c r="D91" s="198"/>
      <c r="E91" s="153" t="s">
        <v>430</v>
      </c>
      <c r="F91" s="198" t="s">
        <v>363</v>
      </c>
      <c r="G91" s="198" t="s">
        <v>364</v>
      </c>
      <c r="H91" s="198" t="s">
        <v>364</v>
      </c>
      <c r="I91" s="198" t="s">
        <v>364</v>
      </c>
      <c r="J91" s="232">
        <f t="shared" si="9"/>
        <v>0.75</v>
      </c>
      <c r="K91" s="499"/>
      <c r="L91" s="221">
        <f>'5- Identificación de Riesgos'!I91</f>
        <v>0</v>
      </c>
      <c r="M91" s="221"/>
      <c r="N91" s="198" t="s">
        <v>363</v>
      </c>
      <c r="O91" s="198" t="s">
        <v>363</v>
      </c>
      <c r="P91" s="198" t="s">
        <v>363</v>
      </c>
      <c r="Q91" s="198" t="s">
        <v>363</v>
      </c>
      <c r="R91" s="232">
        <f t="shared" si="11"/>
        <v>0</v>
      </c>
      <c r="S91" s="499"/>
      <c r="T91" s="421"/>
      <c r="U91" s="421"/>
      <c r="V91" s="424"/>
    </row>
    <row r="92" spans="1:22" ht="45" customHeight="1">
      <c r="A92" s="493"/>
      <c r="B92" s="496"/>
      <c r="C92" s="231" t="str">
        <f>'5- Identificación de Riesgos'!D92</f>
        <v>3. Debilidades en los controles del procedimiento para el diseño de planes y programas de bienestar social</v>
      </c>
      <c r="D92" s="198"/>
      <c r="E92" s="153" t="s">
        <v>431</v>
      </c>
      <c r="F92" s="198" t="s">
        <v>364</v>
      </c>
      <c r="G92" s="198" t="s">
        <v>364</v>
      </c>
      <c r="H92" s="198" t="s">
        <v>364</v>
      </c>
      <c r="I92" s="198" t="s">
        <v>364</v>
      </c>
      <c r="J92" s="232">
        <f t="shared" si="9"/>
        <v>1</v>
      </c>
      <c r="K92" s="499"/>
      <c r="L92" s="221">
        <f>'5- Identificación de Riesgos'!I92</f>
        <v>0</v>
      </c>
      <c r="M92" s="221" t="s">
        <v>424</v>
      </c>
      <c r="N92" s="198" t="s">
        <v>364</v>
      </c>
      <c r="O92" s="198" t="s">
        <v>364</v>
      </c>
      <c r="P92" s="198" t="s">
        <v>364</v>
      </c>
      <c r="Q92" s="198" t="s">
        <v>364</v>
      </c>
      <c r="R92" s="232">
        <f t="shared" si="11"/>
        <v>1</v>
      </c>
      <c r="S92" s="499"/>
      <c r="T92" s="421"/>
      <c r="U92" s="421"/>
      <c r="V92" s="424"/>
    </row>
    <row r="93" spans="1:22" ht="30" customHeight="1">
      <c r="A93" s="493"/>
      <c r="B93" s="496"/>
      <c r="C93" s="231">
        <f>'5- Identificación de Riesgos'!D93</f>
        <v>0</v>
      </c>
      <c r="D93" s="198"/>
      <c r="E93" s="153"/>
      <c r="F93" s="198"/>
      <c r="G93" s="198"/>
      <c r="H93" s="198"/>
      <c r="I93" s="198"/>
      <c r="J93" s="232">
        <f t="shared" si="9"/>
        <v>0</v>
      </c>
      <c r="K93" s="499"/>
      <c r="L93" s="221">
        <f>'5- Identificación de Riesgos'!I93</f>
        <v>0</v>
      </c>
      <c r="M93" s="252"/>
      <c r="N93" s="198" t="s">
        <v>363</v>
      </c>
      <c r="O93" s="198" t="s">
        <v>363</v>
      </c>
      <c r="P93" s="198" t="s">
        <v>363</v>
      </c>
      <c r="Q93" s="198" t="s">
        <v>363</v>
      </c>
      <c r="R93" s="232">
        <f t="shared" si="11"/>
        <v>0</v>
      </c>
      <c r="S93" s="499"/>
      <c r="T93" s="421"/>
      <c r="U93" s="421"/>
      <c r="V93" s="424"/>
    </row>
    <row r="94" spans="1:22" ht="30" customHeight="1">
      <c r="A94" s="493"/>
      <c r="B94" s="496"/>
      <c r="C94" s="231">
        <f>'5- Identificación de Riesgos'!D94</f>
        <v>0</v>
      </c>
      <c r="D94" s="198"/>
      <c r="E94" s="208"/>
      <c r="F94" s="198"/>
      <c r="G94" s="198"/>
      <c r="H94" s="198"/>
      <c r="I94" s="198"/>
      <c r="J94" s="232">
        <f t="shared" si="9"/>
        <v>0</v>
      </c>
      <c r="K94" s="499"/>
      <c r="L94" s="221">
        <f>'5- Identificación de Riesgos'!I94</f>
        <v>0</v>
      </c>
      <c r="M94" s="252"/>
      <c r="N94" s="198" t="s">
        <v>364</v>
      </c>
      <c r="O94" s="198" t="s">
        <v>364</v>
      </c>
      <c r="P94" s="198" t="s">
        <v>364</v>
      </c>
      <c r="Q94" s="198" t="s">
        <v>364</v>
      </c>
      <c r="R94" s="232">
        <f t="shared" si="11"/>
        <v>1</v>
      </c>
      <c r="S94" s="499"/>
      <c r="T94" s="421"/>
      <c r="U94" s="421"/>
      <c r="V94" s="424"/>
    </row>
    <row r="95" spans="1:22">
      <c r="A95" s="493"/>
      <c r="B95" s="496"/>
      <c r="C95" s="231">
        <f>'5- Identificación de Riesgos'!D95</f>
        <v>0</v>
      </c>
      <c r="D95" s="198"/>
      <c r="E95" s="153"/>
      <c r="F95" s="198"/>
      <c r="G95" s="198"/>
      <c r="H95" s="198"/>
      <c r="I95" s="198"/>
      <c r="J95" s="232">
        <f t="shared" si="9"/>
        <v>0</v>
      </c>
      <c r="K95" s="499"/>
      <c r="L95" s="221">
        <f>'5- Identificación de Riesgos'!I95</f>
        <v>0</v>
      </c>
      <c r="M95" s="252"/>
      <c r="N95" s="198" t="s">
        <v>363</v>
      </c>
      <c r="O95" s="198" t="s">
        <v>363</v>
      </c>
      <c r="P95" s="198" t="s">
        <v>363</v>
      </c>
      <c r="Q95" s="198" t="s">
        <v>363</v>
      </c>
      <c r="R95" s="232">
        <f t="shared" si="11"/>
        <v>0</v>
      </c>
      <c r="S95" s="499"/>
      <c r="T95" s="421"/>
      <c r="U95" s="421"/>
      <c r="V95" s="424"/>
    </row>
    <row r="96" spans="1:22">
      <c r="A96" s="493"/>
      <c r="B96" s="496"/>
      <c r="C96" s="231">
        <f>'5- Identificación de Riesgos'!D96</f>
        <v>0</v>
      </c>
      <c r="D96" s="198"/>
      <c r="E96" s="153"/>
      <c r="F96" s="198"/>
      <c r="G96" s="198"/>
      <c r="H96" s="198"/>
      <c r="I96" s="198"/>
      <c r="J96" s="232">
        <f t="shared" si="9"/>
        <v>0</v>
      </c>
      <c r="K96" s="499"/>
      <c r="L96" s="221">
        <f>'5- Identificación de Riesgos'!I96</f>
        <v>0</v>
      </c>
      <c r="M96" s="252"/>
      <c r="N96" s="198" t="s">
        <v>364</v>
      </c>
      <c r="O96" s="198" t="s">
        <v>364</v>
      </c>
      <c r="P96" s="198" t="s">
        <v>364</v>
      </c>
      <c r="Q96" s="198" t="s">
        <v>364</v>
      </c>
      <c r="R96" s="232">
        <f t="shared" si="11"/>
        <v>1</v>
      </c>
      <c r="S96" s="499"/>
      <c r="T96" s="421"/>
      <c r="U96" s="421"/>
      <c r="V96" s="424"/>
    </row>
    <row r="97" spans="1:22">
      <c r="A97" s="493"/>
      <c r="B97" s="496"/>
      <c r="C97" s="231">
        <f>'5- Identificación de Riesgos'!D97</f>
        <v>0</v>
      </c>
      <c r="D97" s="198"/>
      <c r="E97" s="153"/>
      <c r="F97" s="198"/>
      <c r="G97" s="198"/>
      <c r="H97" s="198"/>
      <c r="I97" s="198"/>
      <c r="J97" s="232">
        <f t="shared" si="9"/>
        <v>0</v>
      </c>
      <c r="K97" s="499"/>
      <c r="L97" s="221">
        <f>'5- Identificación de Riesgos'!I97</f>
        <v>0</v>
      </c>
      <c r="M97" s="252"/>
      <c r="N97" s="198" t="s">
        <v>363</v>
      </c>
      <c r="O97" s="198" t="s">
        <v>363</v>
      </c>
      <c r="P97" s="198" t="s">
        <v>363</v>
      </c>
      <c r="Q97" s="198" t="s">
        <v>363</v>
      </c>
      <c r="R97" s="232">
        <f t="shared" si="11"/>
        <v>0</v>
      </c>
      <c r="S97" s="499"/>
      <c r="T97" s="421"/>
      <c r="U97" s="421"/>
      <c r="V97" s="424"/>
    </row>
    <row r="98" spans="1:22">
      <c r="A98" s="493"/>
      <c r="B98" s="496"/>
      <c r="C98" s="231">
        <f>'5- Identificación de Riesgos'!D98</f>
        <v>0</v>
      </c>
      <c r="D98" s="198"/>
      <c r="E98" s="153"/>
      <c r="F98" s="198"/>
      <c r="G98" s="198"/>
      <c r="H98" s="198"/>
      <c r="I98" s="198"/>
      <c r="J98" s="232">
        <f t="shared" si="9"/>
        <v>0</v>
      </c>
      <c r="K98" s="499"/>
      <c r="L98" s="221">
        <f>'5- Identificación de Riesgos'!I98</f>
        <v>0</v>
      </c>
      <c r="M98" s="252"/>
      <c r="N98" s="198" t="s">
        <v>364</v>
      </c>
      <c r="O98" s="198" t="s">
        <v>364</v>
      </c>
      <c r="P98" s="198" t="s">
        <v>364</v>
      </c>
      <c r="Q98" s="198" t="s">
        <v>364</v>
      </c>
      <c r="R98" s="232">
        <f t="shared" si="11"/>
        <v>1</v>
      </c>
      <c r="S98" s="499"/>
      <c r="T98" s="421"/>
      <c r="U98" s="421"/>
      <c r="V98" s="424"/>
    </row>
    <row r="99" spans="1:22" ht="15.75" thickBot="1">
      <c r="A99" s="494"/>
      <c r="B99" s="501"/>
      <c r="C99" s="234">
        <f>'5- Identificación de Riesgos'!D99</f>
        <v>0</v>
      </c>
      <c r="D99" s="235"/>
      <c r="E99" s="227"/>
      <c r="F99" s="235"/>
      <c r="G99" s="235"/>
      <c r="H99" s="235"/>
      <c r="I99" s="235"/>
      <c r="J99" s="236">
        <f t="shared" si="9"/>
        <v>0</v>
      </c>
      <c r="K99" s="502"/>
      <c r="L99" s="246">
        <f>'5- Identificación de Riesgos'!I99</f>
        <v>0</v>
      </c>
      <c r="M99" s="253"/>
      <c r="N99" s="235" t="s">
        <v>363</v>
      </c>
      <c r="O99" s="235" t="s">
        <v>363</v>
      </c>
      <c r="P99" s="235" t="s">
        <v>363</v>
      </c>
      <c r="Q99" s="235" t="s">
        <v>363</v>
      </c>
      <c r="R99" s="236">
        <f t="shared" si="11"/>
        <v>0</v>
      </c>
      <c r="S99" s="502"/>
      <c r="T99" s="490"/>
      <c r="U99" s="490"/>
      <c r="V99" s="491"/>
    </row>
    <row r="100" spans="1:22" ht="75" customHeight="1" thickBot="1">
      <c r="A100" s="492">
        <f>'5- Identificación de Riesgos'!A100</f>
        <v>10</v>
      </c>
      <c r="B100" s="495" t="str">
        <f>'5- Identificación de Riesgos'!B100</f>
        <v>Ofrecer, prometer, entregar, aceptar o solicitar una ventaja indebida para el trámite de vinculación sin cumplir con los requisitos establecidos</v>
      </c>
      <c r="C100" s="228" t="str">
        <f>'5- Identificación de Riesgos'!D100</f>
        <v>1. Falta de ética de los servidores públicos (Debilidades en principios y valores)</v>
      </c>
      <c r="D100" s="204"/>
      <c r="E100" s="152" t="s">
        <v>432</v>
      </c>
      <c r="F100" s="204" t="s">
        <v>363</v>
      </c>
      <c r="G100" s="204" t="s">
        <v>364</v>
      </c>
      <c r="H100" s="204" t="s">
        <v>364</v>
      </c>
      <c r="I100" s="204" t="s">
        <v>364</v>
      </c>
      <c r="J100" s="229">
        <f t="shared" si="9"/>
        <v>0.75</v>
      </c>
      <c r="K100" s="498">
        <f t="shared" ref="K100" si="17">AVERAGE(J100:J109)</f>
        <v>0.25</v>
      </c>
      <c r="L100" s="219" t="str">
        <f>'5- Identificación de Riesgos'!I100</f>
        <v>Afectación de reputacion,imagén,  credibilidad, satisfacción de usuarios y PI</v>
      </c>
      <c r="M100" s="219" t="s">
        <v>422</v>
      </c>
      <c r="N100" s="204" t="s">
        <v>364</v>
      </c>
      <c r="O100" s="204" t="s">
        <v>364</v>
      </c>
      <c r="P100" s="204" t="s">
        <v>364</v>
      </c>
      <c r="Q100" s="204" t="s">
        <v>364</v>
      </c>
      <c r="R100" s="229">
        <f t="shared" si="11"/>
        <v>1</v>
      </c>
      <c r="S100" s="498">
        <f t="shared" ref="S100" si="18">AVERAGE(R100:R109)</f>
        <v>0.5</v>
      </c>
      <c r="T100" s="420" t="str">
        <f>CONCATENATE(INDEX('8- Políticas de Administración '!$B$6:$F$10,MATCH(ROUND(IF((RIGHT('5- Identificación de Riesgos'!H100,1)-'6- Valoración Controles'!K100)&lt;1,1,(RIGHT('5- Identificación de Riesgos'!H100,1)-'6- Valoración Controles'!K100)),0),'8- Políticas de Administración '!$F$6:$F$10,0),1)," - ",ROUND(IF((RIGHT('5- Identificación de Riesgos'!H100,1)-'6- Valoración Controles'!K100)&lt;1,1,(RIGHT('5- Identificación de Riesgos'!H100,1)-'6- Valoración Controles'!K100)),0))</f>
        <v>Muy Baja - 1</v>
      </c>
      <c r="U100" s="420" t="str">
        <f>CONCATENATE(INDEX('8- Políticas de Administración '!$B$17:$F$21,MATCH(ROUND(IF((RIGHT('5- Identificación de Riesgos'!M100,1)-'6- Valoración Controles'!S100)&lt;1,1,(RIGHT('5- Identificación de Riesgos'!M100,1)-'6- Valoración Controles'!S100)),0),'8- Políticas de Administración '!$F$17:$F$21,0),1)," - ",ROUND(IF((RIGHT('5- Identificación de Riesgos'!M100,1)-'6- Valoración Controles'!S100)&lt;1,1,(RIGHT('5- Identificación de Riesgos'!M100,1)-'6- Valoración Controles'!S100)),0))</f>
        <v>Mayor - 4</v>
      </c>
      <c r="V100" s="423" t="str">
        <f>CONCATENATE(VLOOKUP((LEFT(T100,LEN(T100)-4)&amp;LEFT(U100,LEN(U100)-4)),'9- Matriz de Calor '!$D$18:$E$42,2,0)," - ",RIGHT(T100,1)*RIGHT(U100,1))</f>
        <v>Alto  - 4</v>
      </c>
    </row>
    <row r="101" spans="1:22" ht="63" customHeight="1" thickBot="1">
      <c r="A101" s="493"/>
      <c r="B101" s="496"/>
      <c r="C101" s="231" t="str">
        <f>'5- Identificación de Riesgos'!D101</f>
        <v>2. Falta de ética de terceros interesados  (Debilidades principios y valores)</v>
      </c>
      <c r="D101" s="198"/>
      <c r="E101" s="153" t="s">
        <v>433</v>
      </c>
      <c r="F101" s="198" t="s">
        <v>363</v>
      </c>
      <c r="G101" s="198" t="s">
        <v>364</v>
      </c>
      <c r="H101" s="198" t="s">
        <v>364</v>
      </c>
      <c r="I101" s="198" t="s">
        <v>364</v>
      </c>
      <c r="J101" s="232">
        <f t="shared" si="9"/>
        <v>0.75</v>
      </c>
      <c r="K101" s="499"/>
      <c r="L101" s="219">
        <f>'5- Identificación de Riesgos'!I101</f>
        <v>0</v>
      </c>
      <c r="M101" s="221"/>
      <c r="N101" s="198" t="s">
        <v>363</v>
      </c>
      <c r="O101" s="198" t="s">
        <v>363</v>
      </c>
      <c r="P101" s="198" t="s">
        <v>363</v>
      </c>
      <c r="Q101" s="198" t="s">
        <v>363</v>
      </c>
      <c r="R101" s="232">
        <f t="shared" si="11"/>
        <v>0</v>
      </c>
      <c r="S101" s="499"/>
      <c r="T101" s="421"/>
      <c r="U101" s="421"/>
      <c r="V101" s="424"/>
    </row>
    <row r="102" spans="1:22" ht="50.45" customHeight="1">
      <c r="A102" s="493"/>
      <c r="B102" s="496"/>
      <c r="C102" s="231" t="str">
        <f>'5- Identificación de Riesgos'!D102</f>
        <v>3. Debilidades en los controles del  procedimiento para vinculación, permanencia y retiro de servidores judiciales</v>
      </c>
      <c r="D102" s="198"/>
      <c r="E102" s="153" t="s">
        <v>434</v>
      </c>
      <c r="F102" s="198" t="s">
        <v>364</v>
      </c>
      <c r="G102" s="198" t="s">
        <v>364</v>
      </c>
      <c r="H102" s="198" t="s">
        <v>364</v>
      </c>
      <c r="I102" s="198" t="s">
        <v>364</v>
      </c>
      <c r="J102" s="232">
        <f t="shared" si="9"/>
        <v>1</v>
      </c>
      <c r="K102" s="499"/>
      <c r="L102" s="219">
        <f>'5- Identificación de Riesgos'!I102</f>
        <v>0</v>
      </c>
      <c r="M102" s="221" t="s">
        <v>424</v>
      </c>
      <c r="N102" s="198" t="s">
        <v>364</v>
      </c>
      <c r="O102" s="198" t="s">
        <v>364</v>
      </c>
      <c r="P102" s="198" t="s">
        <v>364</v>
      </c>
      <c r="Q102" s="198" t="s">
        <v>364</v>
      </c>
      <c r="R102" s="232">
        <f t="shared" si="11"/>
        <v>1</v>
      </c>
      <c r="S102" s="499"/>
      <c r="T102" s="421"/>
      <c r="U102" s="421"/>
      <c r="V102" s="424"/>
    </row>
    <row r="103" spans="1:22" ht="30" customHeight="1">
      <c r="A103" s="493"/>
      <c r="B103" s="496"/>
      <c r="C103" s="231">
        <f>'5- Identificación de Riesgos'!D103</f>
        <v>0</v>
      </c>
      <c r="D103" s="198"/>
      <c r="E103" s="153"/>
      <c r="F103" s="198"/>
      <c r="G103" s="198"/>
      <c r="H103" s="198"/>
      <c r="I103" s="198"/>
      <c r="J103" s="232">
        <f t="shared" si="9"/>
        <v>0</v>
      </c>
      <c r="K103" s="499"/>
      <c r="L103" s="221">
        <f>'5- Identificación de Riesgos'!I103</f>
        <v>0</v>
      </c>
      <c r="M103" s="252"/>
      <c r="N103" s="198" t="s">
        <v>363</v>
      </c>
      <c r="O103" s="198" t="s">
        <v>363</v>
      </c>
      <c r="P103" s="198" t="s">
        <v>363</v>
      </c>
      <c r="Q103" s="198" t="s">
        <v>363</v>
      </c>
      <c r="R103" s="232">
        <f t="shared" si="11"/>
        <v>0</v>
      </c>
      <c r="S103" s="499"/>
      <c r="T103" s="421"/>
      <c r="U103" s="421"/>
      <c r="V103" s="424"/>
    </row>
    <row r="104" spans="1:22" ht="30" customHeight="1">
      <c r="A104" s="493"/>
      <c r="B104" s="496"/>
      <c r="C104" s="231">
        <f>'5- Identificación de Riesgos'!D104</f>
        <v>0</v>
      </c>
      <c r="D104" s="198"/>
      <c r="E104" s="208"/>
      <c r="F104" s="198"/>
      <c r="G104" s="198"/>
      <c r="H104" s="198"/>
      <c r="I104" s="198"/>
      <c r="J104" s="232">
        <f t="shared" si="9"/>
        <v>0</v>
      </c>
      <c r="K104" s="499"/>
      <c r="L104" s="221">
        <f>'5- Identificación de Riesgos'!I104</f>
        <v>0</v>
      </c>
      <c r="M104" s="252"/>
      <c r="N104" s="198" t="s">
        <v>364</v>
      </c>
      <c r="O104" s="198" t="s">
        <v>364</v>
      </c>
      <c r="P104" s="198" t="s">
        <v>364</v>
      </c>
      <c r="Q104" s="198" t="s">
        <v>364</v>
      </c>
      <c r="R104" s="232">
        <f t="shared" si="11"/>
        <v>1</v>
      </c>
      <c r="S104" s="499"/>
      <c r="T104" s="421"/>
      <c r="U104" s="421"/>
      <c r="V104" s="424"/>
    </row>
    <row r="105" spans="1:22">
      <c r="A105" s="493"/>
      <c r="B105" s="496"/>
      <c r="C105" s="231">
        <f>'5- Identificación de Riesgos'!D105</f>
        <v>0</v>
      </c>
      <c r="D105" s="198"/>
      <c r="E105" s="153"/>
      <c r="F105" s="198"/>
      <c r="G105" s="198"/>
      <c r="H105" s="198"/>
      <c r="I105" s="198"/>
      <c r="J105" s="232">
        <f t="shared" si="9"/>
        <v>0</v>
      </c>
      <c r="K105" s="499"/>
      <c r="L105" s="221">
        <f>'5- Identificación de Riesgos'!I105</f>
        <v>0</v>
      </c>
      <c r="M105" s="252"/>
      <c r="N105" s="198" t="s">
        <v>363</v>
      </c>
      <c r="O105" s="198" t="s">
        <v>363</v>
      </c>
      <c r="P105" s="198" t="s">
        <v>363</v>
      </c>
      <c r="Q105" s="198" t="s">
        <v>363</v>
      </c>
      <c r="R105" s="232">
        <f t="shared" si="11"/>
        <v>0</v>
      </c>
      <c r="S105" s="499"/>
      <c r="T105" s="421"/>
      <c r="U105" s="421"/>
      <c r="V105" s="424"/>
    </row>
    <row r="106" spans="1:22">
      <c r="A106" s="493"/>
      <c r="B106" s="496"/>
      <c r="C106" s="231">
        <f>'5- Identificación de Riesgos'!D106</f>
        <v>0</v>
      </c>
      <c r="D106" s="198"/>
      <c r="E106" s="153"/>
      <c r="F106" s="198"/>
      <c r="G106" s="198"/>
      <c r="H106" s="198"/>
      <c r="I106" s="198"/>
      <c r="J106" s="232">
        <f t="shared" si="9"/>
        <v>0</v>
      </c>
      <c r="K106" s="499"/>
      <c r="L106" s="221">
        <f>'5- Identificación de Riesgos'!I106</f>
        <v>0</v>
      </c>
      <c r="M106" s="252"/>
      <c r="N106" s="198" t="s">
        <v>364</v>
      </c>
      <c r="O106" s="198" t="s">
        <v>364</v>
      </c>
      <c r="P106" s="198" t="s">
        <v>364</v>
      </c>
      <c r="Q106" s="198" t="s">
        <v>364</v>
      </c>
      <c r="R106" s="232">
        <f t="shared" si="11"/>
        <v>1</v>
      </c>
      <c r="S106" s="499"/>
      <c r="T106" s="421"/>
      <c r="U106" s="421"/>
      <c r="V106" s="424"/>
    </row>
    <row r="107" spans="1:22">
      <c r="A107" s="493"/>
      <c r="B107" s="496"/>
      <c r="C107" s="231">
        <f>'5- Identificación de Riesgos'!D107</f>
        <v>0</v>
      </c>
      <c r="D107" s="198"/>
      <c r="E107" s="153"/>
      <c r="F107" s="198"/>
      <c r="G107" s="198"/>
      <c r="H107" s="198"/>
      <c r="I107" s="198"/>
      <c r="J107" s="232">
        <f t="shared" si="9"/>
        <v>0</v>
      </c>
      <c r="K107" s="499"/>
      <c r="L107" s="221">
        <f>'5- Identificación de Riesgos'!I107</f>
        <v>0</v>
      </c>
      <c r="M107" s="252"/>
      <c r="N107" s="198" t="s">
        <v>363</v>
      </c>
      <c r="O107" s="198" t="s">
        <v>363</v>
      </c>
      <c r="P107" s="198" t="s">
        <v>363</v>
      </c>
      <c r="Q107" s="198" t="s">
        <v>363</v>
      </c>
      <c r="R107" s="232">
        <f t="shared" si="11"/>
        <v>0</v>
      </c>
      <c r="S107" s="499"/>
      <c r="T107" s="421"/>
      <c r="U107" s="421"/>
      <c r="V107" s="424"/>
    </row>
    <row r="108" spans="1:22">
      <c r="A108" s="493"/>
      <c r="B108" s="496"/>
      <c r="C108" s="231">
        <f>'5- Identificación de Riesgos'!D108</f>
        <v>0</v>
      </c>
      <c r="D108" s="198"/>
      <c r="E108" s="153"/>
      <c r="F108" s="198"/>
      <c r="G108" s="198"/>
      <c r="H108" s="198"/>
      <c r="I108" s="198"/>
      <c r="J108" s="232">
        <f t="shared" si="9"/>
        <v>0</v>
      </c>
      <c r="K108" s="499"/>
      <c r="L108" s="221">
        <f>'5- Identificación de Riesgos'!I108</f>
        <v>0</v>
      </c>
      <c r="M108" s="252"/>
      <c r="N108" s="198" t="s">
        <v>364</v>
      </c>
      <c r="O108" s="198" t="s">
        <v>364</v>
      </c>
      <c r="P108" s="198" t="s">
        <v>364</v>
      </c>
      <c r="Q108" s="198" t="s">
        <v>364</v>
      </c>
      <c r="R108" s="232">
        <f t="shared" si="11"/>
        <v>1</v>
      </c>
      <c r="S108" s="499"/>
      <c r="T108" s="421"/>
      <c r="U108" s="421"/>
      <c r="V108" s="424"/>
    </row>
    <row r="109" spans="1:22" ht="15.75" thickBot="1">
      <c r="A109" s="494"/>
      <c r="B109" s="497"/>
      <c r="C109" s="239">
        <f>'5- Identificación de Riesgos'!D109</f>
        <v>0</v>
      </c>
      <c r="D109" s="210"/>
      <c r="E109" s="154"/>
      <c r="F109" s="210"/>
      <c r="G109" s="210"/>
      <c r="H109" s="210"/>
      <c r="I109" s="210"/>
      <c r="J109" s="240">
        <f t="shared" si="9"/>
        <v>0</v>
      </c>
      <c r="K109" s="500"/>
      <c r="L109" s="222">
        <f>'5- Identificación de Riesgos'!I109</f>
        <v>0</v>
      </c>
      <c r="M109" s="256"/>
      <c r="N109" s="210" t="s">
        <v>363</v>
      </c>
      <c r="O109" s="210" t="s">
        <v>363</v>
      </c>
      <c r="P109" s="210" t="s">
        <v>363</v>
      </c>
      <c r="Q109" s="210" t="s">
        <v>363</v>
      </c>
      <c r="R109" s="240">
        <f t="shared" si="11"/>
        <v>0</v>
      </c>
      <c r="S109" s="500"/>
      <c r="T109" s="422"/>
      <c r="U109" s="422"/>
      <c r="V109" s="425"/>
    </row>
  </sheetData>
  <mergeCells count="88">
    <mergeCell ref="T60:T69"/>
    <mergeCell ref="U60:U69"/>
    <mergeCell ref="V60:V69"/>
    <mergeCell ref="A60:A69"/>
    <mergeCell ref="B60:B69"/>
    <mergeCell ref="K60:K69"/>
    <mergeCell ref="S60:S69"/>
    <mergeCell ref="T50:T59"/>
    <mergeCell ref="U50:U59"/>
    <mergeCell ref="V50:V59"/>
    <mergeCell ref="A50:A59"/>
    <mergeCell ref="B50:B59"/>
    <mergeCell ref="K50:K59"/>
    <mergeCell ref="S50:S59"/>
    <mergeCell ref="T40:T49"/>
    <mergeCell ref="U40:U49"/>
    <mergeCell ref="V40:V49"/>
    <mergeCell ref="A40:A49"/>
    <mergeCell ref="B40:B49"/>
    <mergeCell ref="K40:K49"/>
    <mergeCell ref="S40:S49"/>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70:U79"/>
    <mergeCell ref="V70:V79"/>
    <mergeCell ref="A80:A89"/>
    <mergeCell ref="B80:B89"/>
    <mergeCell ref="K80:K89"/>
    <mergeCell ref="S80:S89"/>
    <mergeCell ref="T80:T89"/>
    <mergeCell ref="U80:U89"/>
    <mergeCell ref="V80:V89"/>
    <mergeCell ref="A70:A79"/>
    <mergeCell ref="B70:B79"/>
    <mergeCell ref="K70:K79"/>
    <mergeCell ref="S70:S79"/>
    <mergeCell ref="T70:T79"/>
    <mergeCell ref="U90:U99"/>
    <mergeCell ref="V90:V99"/>
    <mergeCell ref="A100:A109"/>
    <mergeCell ref="B100:B109"/>
    <mergeCell ref="K100:K109"/>
    <mergeCell ref="S100:S109"/>
    <mergeCell ref="T100:T109"/>
    <mergeCell ref="U100:U109"/>
    <mergeCell ref="V100:V109"/>
    <mergeCell ref="A90:A99"/>
    <mergeCell ref="B90:B99"/>
    <mergeCell ref="K90:K99"/>
    <mergeCell ref="S90:S99"/>
    <mergeCell ref="T90:T99"/>
  </mergeCells>
  <conditionalFormatting sqref="T10 T20 T30 T40 T50 T60 T70 T80 T90 T100">
    <cfRule type="containsText" dxfId="212" priority="406" operator="containsText" text="Muy Baja">
      <formula>NOT(ISERROR(SEARCH("Muy Baja",T10)))</formula>
    </cfRule>
    <cfRule type="containsText" dxfId="211" priority="407" operator="containsText" text="Baja">
      <formula>NOT(ISERROR(SEARCH("Baja",T10)))</formula>
    </cfRule>
    <cfRule type="containsText" dxfId="210" priority="408" operator="containsText" text="Muy Alta">
      <formula>NOT(ISERROR(SEARCH("Muy Alta",T10)))</formula>
    </cfRule>
    <cfRule type="containsText" dxfId="209" priority="410" operator="containsText" text="Alta">
      <formula>NOT(ISERROR(SEARCH("Alta",T10)))</formula>
    </cfRule>
    <cfRule type="containsText" dxfId="208" priority="411" operator="containsText" text="Media">
      <formula>NOT(ISERROR(SEARCH("Media",T10)))</formula>
    </cfRule>
    <cfRule type="containsText" dxfId="207" priority="412" operator="containsText" text="Media">
      <formula>NOT(ISERROR(SEARCH("Media",T10)))</formula>
    </cfRule>
    <cfRule type="containsText" dxfId="206" priority="413" operator="containsText" text="Media">
      <formula>NOT(ISERROR(SEARCH("Media",T10)))</formula>
    </cfRule>
    <cfRule type="containsText" dxfId="205" priority="414" operator="containsText" text="Muy Baja">
      <formula>NOT(ISERROR(SEARCH("Muy Baja",T10)))</formula>
    </cfRule>
    <cfRule type="containsText" dxfId="204" priority="415" operator="containsText" text="Baja">
      <formula>NOT(ISERROR(SEARCH("Baja",T10)))</formula>
    </cfRule>
    <cfRule type="containsText" dxfId="203" priority="416" operator="containsText" text="Muy Baja">
      <formula>NOT(ISERROR(SEARCH("Muy Baja",T10)))</formula>
    </cfRule>
    <cfRule type="containsText" dxfId="202" priority="417" operator="containsText" text="Muy Baja">
      <formula>NOT(ISERROR(SEARCH("Muy Baja",T10)))</formula>
    </cfRule>
    <cfRule type="containsText" dxfId="201" priority="418" operator="containsText" text="Muy Baja">
      <formula>NOT(ISERROR(SEARCH("Muy Baja",T10)))</formula>
    </cfRule>
    <cfRule type="containsText" dxfId="200" priority="419" operator="containsText" text="Muy Baja'Tabla probabilidad'!">
      <formula>NOT(ISERROR(SEARCH("Muy Baja'Tabla probabilidad'!",T10)))</formula>
    </cfRule>
    <cfRule type="containsText" dxfId="199" priority="420" operator="containsText" text="Muy bajo">
      <formula>NOT(ISERROR(SEARCH("Muy bajo",T10)))</formula>
    </cfRule>
    <cfRule type="containsText" dxfId="198" priority="421" operator="containsText" text="Alta">
      <formula>NOT(ISERROR(SEARCH("Alta",T10)))</formula>
    </cfRule>
    <cfRule type="containsText" dxfId="197" priority="422" operator="containsText" text="Media">
      <formula>NOT(ISERROR(SEARCH("Media",T10)))</formula>
    </cfRule>
    <cfRule type="containsText" dxfId="196" priority="423" operator="containsText" text="Baja">
      <formula>NOT(ISERROR(SEARCH("Baja",T10)))</formula>
    </cfRule>
    <cfRule type="containsText" dxfId="195" priority="424" operator="containsText" text="Muy baja">
      <formula>NOT(ISERROR(SEARCH("Muy baja",T10)))</formula>
    </cfRule>
    <cfRule type="cellIs" dxfId="194" priority="427" operator="between">
      <formula>1</formula>
      <formula>2</formula>
    </cfRule>
    <cfRule type="cellIs" dxfId="193" priority="428" operator="between">
      <formula>0</formula>
      <formula>2</formula>
    </cfRule>
  </conditionalFormatting>
  <conditionalFormatting sqref="U10 U20 U30 U40 U50 U60 U70 U80 U90 U100">
    <cfRule type="containsText" dxfId="192" priority="400" operator="containsText" text="Catastrófico">
      <formula>NOT(ISERROR(SEARCH("Catastrófico",U10)))</formula>
    </cfRule>
    <cfRule type="containsText" dxfId="191" priority="401" operator="containsText" text="Mayor">
      <formula>NOT(ISERROR(SEARCH("Mayor",U10)))</formula>
    </cfRule>
    <cfRule type="containsText" dxfId="190" priority="402" operator="containsText" text="Alta">
      <formula>NOT(ISERROR(SEARCH("Alta",U10)))</formula>
    </cfRule>
    <cfRule type="containsText" dxfId="189" priority="403" operator="containsText" text="Moderado">
      <formula>NOT(ISERROR(SEARCH("Moderado",U10)))</formula>
    </cfRule>
    <cfRule type="containsText" dxfId="188" priority="404" operator="containsText" text="Menor">
      <formula>NOT(ISERROR(SEARCH("Menor",U10)))</formula>
    </cfRule>
    <cfRule type="containsText" dxfId="187" priority="405" operator="containsText" text="Leve">
      <formula>NOT(ISERROR(SEARCH("Leve",U10)))</formula>
    </cfRule>
  </conditionalFormatting>
  <conditionalFormatting sqref="V10 V20 V30 V40 V50 V60 V70 V80 V90 V100">
    <cfRule type="containsText" dxfId="186" priority="364" operator="containsText" text="Extremo">
      <formula>NOT(ISERROR(SEARCH("Extremo",V10)))</formula>
    </cfRule>
    <cfRule type="containsText" dxfId="185" priority="365" operator="containsText" text="Alto">
      <formula>NOT(ISERROR(SEARCH("Alto",V10)))</formula>
    </cfRule>
    <cfRule type="containsText" dxfId="184" priority="366" operator="containsText" text="Bajo">
      <formula>NOT(ISERROR(SEARCH("Bajo",V10)))</formula>
    </cfRule>
    <cfRule type="containsText" dxfId="183" priority="367" operator="containsText" text="Moderado">
      <formula>NOT(ISERROR(SEARCH("Moderado",V10)))</formula>
    </cfRule>
  </conditionalFormatting>
  <dataValidations xWindow="765" yWindow="695" count="2">
    <dataValidation allowBlank="1" showInputMessage="1" showErrorMessage="1" prompt="Enunciar cuál es el control" sqref="E105:E108 E60:E61 M100 E33 E35:E38 E30:E31 E43 E45:E48 E40:E41 E53 E55:E58 E50:E51 E63 E65:E68 E10:E21 E70:E71 E90:E91 E100:E101 E73 E80:E83 E93 E103 E75:E78 E85:E88 E95:E98 E24:E28 M20 M30 M40 M50 M60 M70 M80 M90 M10 M12 M14"/>
    <dataValidation type="list" allowBlank="1" showInputMessage="1" showErrorMessage="1" sqref="F10:I109 N10:Q109">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25"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26"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 T70 T80 T90 T100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JI109"/>
  <sheetViews>
    <sheetView showGridLines="0" zoomScale="80" zoomScaleNormal="80" zoomScalePageLayoutView="70" workbookViewId="0">
      <pane xSplit="4" ySplit="9" topLeftCell="E10" activePane="bottomRight" state="frozen"/>
      <selection pane="topRight" activeCell="E1" sqref="E1"/>
      <selection pane="bottomLeft" activeCell="A10" sqref="A10"/>
      <selection pane="bottomRight" activeCell="N30" sqref="N30:N39"/>
    </sheetView>
  </sheetViews>
  <sheetFormatPr baseColWidth="10" defaultColWidth="11.42578125" defaultRowHeight="15"/>
  <cols>
    <col min="1" max="1" width="5.42578125" customWidth="1"/>
    <col min="2" max="2" width="20.42578125" customWidth="1"/>
    <col min="3" max="3" width="28" customWidth="1"/>
    <col min="4" max="4" width="36.140625" customWidth="1"/>
    <col min="5" max="5" width="31.85546875" style="11" customWidth="1"/>
    <col min="6" max="8" width="12.85546875" customWidth="1"/>
    <col min="9" max="9" width="9.140625" style="2" hidden="1" customWidth="1"/>
    <col min="10" max="11" width="12.7109375" customWidth="1"/>
    <col min="12" max="12" width="6.5703125" style="41" hidden="1" customWidth="1"/>
    <col min="13" max="13" width="12.7109375" customWidth="1"/>
    <col min="14" max="14" width="14.7109375" customWidth="1"/>
    <col min="15" max="15" width="25.140625" style="17" customWidth="1"/>
    <col min="16" max="16" width="23.28515625" style="17" customWidth="1"/>
    <col min="17" max="17" width="26.42578125" style="17" customWidth="1"/>
    <col min="18" max="269" width="11.42578125" style="17"/>
    <col min="270" max="16384" width="11.42578125" style="22"/>
  </cols>
  <sheetData>
    <row r="1" spans="1:269" s="19" customFormat="1" ht="27.75" customHeight="1">
      <c r="A1" s="465"/>
      <c r="B1" s="466"/>
      <c r="C1" s="562"/>
      <c r="D1" s="553"/>
      <c r="E1" s="554"/>
      <c r="F1" s="554"/>
      <c r="G1" s="554"/>
      <c r="H1" s="554"/>
      <c r="I1" s="554"/>
      <c r="J1" s="554"/>
      <c r="K1" s="554"/>
      <c r="L1" s="554"/>
      <c r="M1" s="554"/>
      <c r="N1" s="554"/>
      <c r="O1" s="554"/>
      <c r="P1" s="554"/>
      <c r="Q1" s="555"/>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67"/>
      <c r="B2" s="468"/>
      <c r="C2" s="563"/>
      <c r="D2" s="556"/>
      <c r="E2" s="557"/>
      <c r="F2" s="557"/>
      <c r="G2" s="557"/>
      <c r="H2" s="557"/>
      <c r="I2" s="557"/>
      <c r="J2" s="557"/>
      <c r="K2" s="557"/>
      <c r="L2" s="557"/>
      <c r="M2" s="557"/>
      <c r="N2" s="557"/>
      <c r="O2" s="557"/>
      <c r="P2" s="557"/>
      <c r="Q2" s="55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64"/>
      <c r="B3" s="565"/>
      <c r="C3" s="566"/>
      <c r="D3" s="559"/>
      <c r="E3" s="560"/>
      <c r="F3" s="560"/>
      <c r="G3" s="560"/>
      <c r="H3" s="560"/>
      <c r="I3" s="560"/>
      <c r="J3" s="560"/>
      <c r="K3" s="560"/>
      <c r="L3" s="560"/>
      <c r="M3" s="560"/>
      <c r="N3" s="560"/>
      <c r="O3" s="560"/>
      <c r="P3" s="560"/>
      <c r="Q3" s="561"/>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69" t="s">
        <v>256</v>
      </c>
      <c r="B4" s="469"/>
      <c r="C4" s="583" t="s">
        <v>5</v>
      </c>
      <c r="D4" s="583"/>
      <c r="E4" s="583"/>
      <c r="F4" s="583"/>
      <c r="G4" s="583"/>
      <c r="H4" s="583"/>
      <c r="I4" s="583"/>
      <c r="J4" s="583"/>
      <c r="K4" s="583"/>
      <c r="L4" s="583"/>
      <c r="M4" s="583"/>
      <c r="N4" s="583"/>
      <c r="O4" s="583"/>
      <c r="P4" s="583"/>
      <c r="Q4" s="583"/>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41.25" customHeight="1">
      <c r="A5" s="469" t="s">
        <v>257</v>
      </c>
      <c r="B5" s="469"/>
      <c r="C5" s="514" t="s">
        <v>35</v>
      </c>
      <c r="D5" s="514"/>
      <c r="E5" s="514"/>
      <c r="F5" s="514"/>
      <c r="G5" s="514"/>
      <c r="H5" s="514"/>
      <c r="I5" s="514"/>
      <c r="J5" s="514"/>
      <c r="K5" s="514"/>
      <c r="L5" s="514"/>
      <c r="M5" s="514"/>
      <c r="N5" s="514"/>
      <c r="O5" s="514"/>
      <c r="P5" s="514"/>
      <c r="Q5" s="514"/>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69" t="s">
        <v>258</v>
      </c>
      <c r="B6" s="469"/>
      <c r="C6" s="515" t="s">
        <v>259</v>
      </c>
      <c r="D6" s="515"/>
      <c r="E6" s="515"/>
      <c r="F6" s="515"/>
      <c r="G6" s="515"/>
      <c r="H6" s="515"/>
      <c r="I6" s="515"/>
      <c r="J6" s="515"/>
      <c r="K6" s="515"/>
      <c r="L6" s="515"/>
      <c r="M6" s="515"/>
      <c r="N6" s="515"/>
      <c r="O6" s="515"/>
      <c r="P6" s="515"/>
      <c r="Q6" s="515"/>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25" t="s">
        <v>435</v>
      </c>
      <c r="B7" s="525"/>
      <c r="C7" s="525"/>
      <c r="D7" s="525"/>
      <c r="E7" s="525"/>
      <c r="F7" s="551" t="s">
        <v>275</v>
      </c>
      <c r="G7" s="552"/>
      <c r="H7" s="552"/>
      <c r="I7" s="552"/>
      <c r="J7" s="479" t="s">
        <v>436</v>
      </c>
      <c r="K7" s="479"/>
      <c r="L7" s="479"/>
      <c r="M7" s="479"/>
      <c r="N7" s="480"/>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19.5" customHeight="1" thickTop="1" thickBot="1">
      <c r="A8" s="527" t="s">
        <v>265</v>
      </c>
      <c r="B8" s="528" t="s">
        <v>348</v>
      </c>
      <c r="C8" s="584" t="s">
        <v>267</v>
      </c>
      <c r="D8" s="586" t="s">
        <v>277</v>
      </c>
      <c r="E8" s="528" t="s">
        <v>261</v>
      </c>
      <c r="F8" s="581" t="s">
        <v>437</v>
      </c>
      <c r="G8" s="581" t="s">
        <v>438</v>
      </c>
      <c r="H8" s="581" t="s">
        <v>439</v>
      </c>
      <c r="I8" s="588" t="s">
        <v>440</v>
      </c>
      <c r="J8" s="581" t="s">
        <v>441</v>
      </c>
      <c r="K8" s="581" t="s">
        <v>442</v>
      </c>
      <c r="L8" s="581" t="s">
        <v>440</v>
      </c>
      <c r="M8" s="581" t="s">
        <v>443</v>
      </c>
      <c r="N8" s="581" t="s">
        <v>444</v>
      </c>
      <c r="O8" s="581" t="s">
        <v>445</v>
      </c>
      <c r="P8" s="581" t="s">
        <v>446</v>
      </c>
      <c r="Q8" s="581" t="s">
        <v>447</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21.75" customHeight="1" thickTop="1" thickBot="1">
      <c r="A9" s="470"/>
      <c r="B9" s="529"/>
      <c r="C9" s="585"/>
      <c r="D9" s="587"/>
      <c r="E9" s="529"/>
      <c r="F9" s="582"/>
      <c r="G9" s="582"/>
      <c r="H9" s="582"/>
      <c r="I9" s="589"/>
      <c r="J9" s="582"/>
      <c r="K9" s="582"/>
      <c r="L9" s="582"/>
      <c r="M9" s="582"/>
      <c r="N9" s="582"/>
      <c r="O9" s="582"/>
      <c r="P9" s="582"/>
      <c r="Q9" s="582"/>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40.5" customHeight="1">
      <c r="A10" s="495">
        <f>'5- Identificación de Riesgos'!A10</f>
        <v>1</v>
      </c>
      <c r="B10" s="429" t="str">
        <f>'5- Identificación de Riesgos'!B10</f>
        <v xml:space="preserve">Pérdida de recursos por inadecuada gestión y control en los recobros de las incapacidades y licencias </v>
      </c>
      <c r="C10" s="420" t="str">
        <f>'5- Identificación de Riesgos'!C10</f>
        <v xml:space="preserve">Posibilidad de afectación económica a la entidad debido a las debilidades de tipo administrativo que afectan el trámite del recobro de las incapacidades y licencias </v>
      </c>
      <c r="D10" s="273" t="str">
        <f>'5- Identificación de Riesgos'!J11</f>
        <v>Incumplimiento del 40% de los indicadores del proceso</v>
      </c>
      <c r="E10" s="274"/>
      <c r="F10" s="420" t="str">
        <f>'5- Identificación de Riesgos'!H10</f>
        <v>Muy Baja - 1</v>
      </c>
      <c r="G10" s="420" t="str">
        <f>'5- Identificación de Riesgos'!M10</f>
        <v>Menor - 2</v>
      </c>
      <c r="H10" s="420" t="str">
        <f>'5- Identificación de Riesgos'!N10</f>
        <v>Bajo - 2</v>
      </c>
      <c r="I10" s="548" t="e">
        <f>AVERAGE(#REF!)</f>
        <v>#REF!</v>
      </c>
      <c r="J10" s="574" t="str">
        <f>'6- Valoración Controles'!T10</f>
        <v>Muy Baja - 1</v>
      </c>
      <c r="K10" s="574" t="str">
        <f>'6- Valoración Controles'!U10</f>
        <v>Menor - 2</v>
      </c>
      <c r="L10" s="548" t="e">
        <f>AVERAGE(#REF!)</f>
        <v>#REF!</v>
      </c>
      <c r="M10" s="429" t="str">
        <f>'6- Valoración Controles'!V10</f>
        <v>Bajo - 2</v>
      </c>
      <c r="N10" s="429" t="s">
        <v>448</v>
      </c>
      <c r="O10" s="274" t="s">
        <v>449</v>
      </c>
      <c r="P10" s="275" t="s">
        <v>450</v>
      </c>
      <c r="Q10" s="276" t="s">
        <v>451</v>
      </c>
    </row>
    <row r="11" spans="1:269" ht="38.25" customHeight="1">
      <c r="A11" s="496"/>
      <c r="B11" s="430"/>
      <c r="C11" s="421"/>
      <c r="D11" s="266" t="str">
        <f>'5- Identificación de Riesgos'!J12</f>
        <v xml:space="preserve">De la entidad, seccional, despachos a nivel departamental </v>
      </c>
      <c r="E11" s="267" t="str">
        <f>'5- Identificación de Riesgos'!D11</f>
        <v>2. Falta de control en el ingreso de novedades</v>
      </c>
      <c r="F11" s="421"/>
      <c r="G11" s="572"/>
      <c r="H11" s="421"/>
      <c r="I11" s="549"/>
      <c r="J11" s="575"/>
      <c r="K11" s="575"/>
      <c r="L11" s="549"/>
      <c r="M11" s="430"/>
      <c r="N11" s="430"/>
      <c r="O11" s="267" t="s">
        <v>452</v>
      </c>
      <c r="P11" s="257" t="s">
        <v>450</v>
      </c>
      <c r="Q11" s="277" t="s">
        <v>451</v>
      </c>
    </row>
    <row r="12" spans="1:269" ht="27" customHeight="1">
      <c r="A12" s="496"/>
      <c r="B12" s="430"/>
      <c r="C12" s="421"/>
      <c r="D12" s="266">
        <f>'5- Identificación de Riesgos'!J13</f>
        <v>0</v>
      </c>
      <c r="E12" s="267" t="str">
        <f>'5- Identificación de Riesgos'!D12</f>
        <v>3. Información inconsistente  en las bases de datos</v>
      </c>
      <c r="F12" s="421"/>
      <c r="G12" s="572"/>
      <c r="H12" s="421"/>
      <c r="I12" s="549"/>
      <c r="J12" s="575"/>
      <c r="K12" s="575"/>
      <c r="L12" s="549"/>
      <c r="M12" s="430"/>
      <c r="N12" s="430"/>
      <c r="O12" s="267" t="s">
        <v>453</v>
      </c>
      <c r="P12" s="257" t="s">
        <v>450</v>
      </c>
      <c r="Q12" s="277" t="s">
        <v>451</v>
      </c>
    </row>
    <row r="13" spans="1:269" ht="30" customHeight="1">
      <c r="A13" s="496"/>
      <c r="B13" s="430"/>
      <c r="C13" s="421"/>
      <c r="D13" s="266">
        <f>'5- Identificación de Riesgos'!J14</f>
        <v>0</v>
      </c>
      <c r="E13" s="267" t="str">
        <f>'5- Identificación de Riesgos'!D13</f>
        <v>4. Alto volumen de trabajo</v>
      </c>
      <c r="F13" s="421"/>
      <c r="G13" s="572"/>
      <c r="H13" s="421"/>
      <c r="I13" s="549"/>
      <c r="J13" s="575"/>
      <c r="K13" s="575"/>
      <c r="L13" s="549"/>
      <c r="M13" s="430"/>
      <c r="N13" s="430"/>
      <c r="O13" s="267" t="s">
        <v>454</v>
      </c>
      <c r="P13" s="257" t="s">
        <v>455</v>
      </c>
      <c r="Q13" s="277" t="s">
        <v>451</v>
      </c>
    </row>
    <row r="14" spans="1:269" ht="45.6" customHeight="1">
      <c r="A14" s="496"/>
      <c r="B14" s="430"/>
      <c r="C14" s="421"/>
      <c r="D14" s="266">
        <f>'5- Identificación de Riesgos'!J15</f>
        <v>0</v>
      </c>
      <c r="E14" s="267" t="str">
        <f>'5- Identificación de Riesgos'!D14</f>
        <v>5. Recibir tardíamente o no recibir las incapacidades o licencias por parte del servidor o su superior.</v>
      </c>
      <c r="F14" s="421"/>
      <c r="G14" s="572"/>
      <c r="H14" s="421"/>
      <c r="I14" s="549"/>
      <c r="J14" s="575"/>
      <c r="K14" s="575"/>
      <c r="L14" s="549"/>
      <c r="M14" s="430"/>
      <c r="N14" s="430"/>
      <c r="O14" s="267" t="s">
        <v>456</v>
      </c>
      <c r="P14" s="257" t="s">
        <v>450</v>
      </c>
      <c r="Q14" s="277" t="s">
        <v>451</v>
      </c>
    </row>
    <row r="15" spans="1:269" ht="50.45" customHeight="1">
      <c r="A15" s="496"/>
      <c r="B15" s="430"/>
      <c r="C15" s="421"/>
      <c r="D15" s="266">
        <f>'5- Identificación de Riesgos'!J16</f>
        <v>0</v>
      </c>
      <c r="E15" s="267" t="str">
        <f>'5- Identificación de Riesgos'!D15</f>
        <v>6. Falta de gestión en el trámite de recobro ante las EPS, ARL o AFP.</v>
      </c>
      <c r="F15" s="421"/>
      <c r="G15" s="572"/>
      <c r="H15" s="421"/>
      <c r="I15" s="549"/>
      <c r="J15" s="575"/>
      <c r="K15" s="575"/>
      <c r="L15" s="549"/>
      <c r="M15" s="430"/>
      <c r="N15" s="430"/>
      <c r="O15" s="267" t="s">
        <v>457</v>
      </c>
      <c r="P15" s="257" t="s">
        <v>450</v>
      </c>
      <c r="Q15" s="277" t="s">
        <v>451</v>
      </c>
    </row>
    <row r="16" spans="1:269" ht="13.5" customHeight="1">
      <c r="A16" s="496"/>
      <c r="B16" s="430"/>
      <c r="C16" s="421"/>
      <c r="D16" s="268"/>
      <c r="E16" s="267"/>
      <c r="F16" s="421"/>
      <c r="G16" s="572"/>
      <c r="H16" s="421"/>
      <c r="I16" s="549"/>
      <c r="J16" s="575"/>
      <c r="K16" s="575"/>
      <c r="L16" s="549"/>
      <c r="M16" s="430"/>
      <c r="N16" s="430"/>
      <c r="O16" s="267"/>
      <c r="P16" s="260"/>
      <c r="Q16" s="261"/>
    </row>
    <row r="17" spans="1:17" ht="13.5" customHeight="1">
      <c r="A17" s="496"/>
      <c r="B17" s="430"/>
      <c r="C17" s="421"/>
      <c r="D17" s="268"/>
      <c r="E17" s="267"/>
      <c r="F17" s="421"/>
      <c r="G17" s="572"/>
      <c r="H17" s="421"/>
      <c r="I17" s="549"/>
      <c r="J17" s="575"/>
      <c r="K17" s="575"/>
      <c r="L17" s="549"/>
      <c r="M17" s="430"/>
      <c r="N17" s="430"/>
      <c r="O17" s="267"/>
      <c r="P17" s="260"/>
      <c r="Q17" s="261"/>
    </row>
    <row r="18" spans="1:17" ht="13.5" customHeight="1">
      <c r="A18" s="496"/>
      <c r="B18" s="430"/>
      <c r="C18" s="421"/>
      <c r="D18" s="268"/>
      <c r="E18" s="267"/>
      <c r="F18" s="421"/>
      <c r="G18" s="572"/>
      <c r="H18" s="421"/>
      <c r="I18" s="549"/>
      <c r="J18" s="575"/>
      <c r="K18" s="575"/>
      <c r="L18" s="549"/>
      <c r="M18" s="430"/>
      <c r="N18" s="430"/>
      <c r="O18" s="267"/>
      <c r="P18" s="260"/>
      <c r="Q18" s="261"/>
    </row>
    <row r="19" spans="1:17" ht="13.5" customHeight="1" thickBot="1">
      <c r="A19" s="497"/>
      <c r="B19" s="431"/>
      <c r="C19" s="422"/>
      <c r="D19" s="278"/>
      <c r="E19" s="279"/>
      <c r="F19" s="422"/>
      <c r="G19" s="573"/>
      <c r="H19" s="422"/>
      <c r="I19" s="550"/>
      <c r="J19" s="576"/>
      <c r="K19" s="576"/>
      <c r="L19" s="550"/>
      <c r="M19" s="431"/>
      <c r="N19" s="431"/>
      <c r="O19" s="272"/>
      <c r="P19" s="265"/>
      <c r="Q19" s="264"/>
    </row>
    <row r="20" spans="1:17" ht="25.5" customHeight="1">
      <c r="A20" s="495">
        <f>'5- Identificación de Riesgos'!A20</f>
        <v>2</v>
      </c>
      <c r="B20" s="429" t="str">
        <f>'5- Identificación de Riesgos'!B20</f>
        <v xml:space="preserve"> Incumplimiento de los términos legales para resolver requerimientos </v>
      </c>
      <c r="C20" s="420" t="str">
        <f>'5- Identificación de Riesgos'!C20</f>
        <v xml:space="preserve">Respuesta extemporanea de peticiones </v>
      </c>
      <c r="D20" s="230" t="str">
        <f>'5- Identificación de Riesgos'!J21</f>
        <v>Incumplimiento del 20% de los indicadores del proceso</v>
      </c>
      <c r="E20" s="269" t="str">
        <f>'5- Identificación de Riesgos'!D20</f>
        <v>1. Recepción de solicitudes de  forma manual</v>
      </c>
      <c r="F20" s="569" t="str">
        <f>'5- Identificación de Riesgos'!H20</f>
        <v>Muy Baja - 1</v>
      </c>
      <c r="G20" s="420" t="str">
        <f>'5- Identificación de Riesgos'!M20</f>
        <v>Menor - 2</v>
      </c>
      <c r="H20" s="420" t="str">
        <f>'5- Identificación de Riesgos'!N20</f>
        <v>Bajo - 2</v>
      </c>
      <c r="I20" s="258"/>
      <c r="J20" s="574" t="str">
        <f>'6- Valoración Controles'!T20</f>
        <v>Muy Baja - 1</v>
      </c>
      <c r="K20" s="574" t="str">
        <f>'6- Valoración Controles'!U20</f>
        <v>Menor - 2</v>
      </c>
      <c r="L20" s="548" t="e">
        <f>AVERAGE(#REF!)</f>
        <v>#REF!</v>
      </c>
      <c r="M20" s="429" t="str">
        <f>'6- Valoración Controles'!V20</f>
        <v>Bajo - 2</v>
      </c>
      <c r="N20" s="429" t="s">
        <v>448</v>
      </c>
      <c r="O20" s="274" t="s">
        <v>458</v>
      </c>
      <c r="P20" s="275" t="s">
        <v>459</v>
      </c>
      <c r="Q20" s="276" t="s">
        <v>451</v>
      </c>
    </row>
    <row r="21" spans="1:17" ht="32.25" customHeight="1">
      <c r="A21" s="496"/>
      <c r="B21" s="430"/>
      <c r="C21" s="421"/>
      <c r="D21" s="233" t="str">
        <f>'5- Identificación de Riesgos'!J22</f>
        <v xml:space="preserve">De la entidad, seccional, despachos a nivel departamental </v>
      </c>
      <c r="E21" s="270" t="str">
        <f>'5- Identificación de Riesgos'!D21</f>
        <v>2. Falta de control en el ingreso de novedades</v>
      </c>
      <c r="F21" s="570"/>
      <c r="G21" s="572"/>
      <c r="H21" s="421"/>
      <c r="I21" s="259"/>
      <c r="J21" s="575"/>
      <c r="K21" s="575"/>
      <c r="L21" s="549"/>
      <c r="M21" s="430"/>
      <c r="N21" s="430"/>
      <c r="O21" s="267" t="s">
        <v>453</v>
      </c>
      <c r="P21" s="257" t="s">
        <v>459</v>
      </c>
      <c r="Q21" s="277" t="s">
        <v>451</v>
      </c>
    </row>
    <row r="22" spans="1:17" ht="24.75" customHeight="1">
      <c r="A22" s="496"/>
      <c r="B22" s="430"/>
      <c r="C22" s="421"/>
      <c r="D22" s="233">
        <f>'5- Identificación de Riesgos'!J23</f>
        <v>0</v>
      </c>
      <c r="E22" s="270" t="str">
        <f>'5- Identificación de Riesgos'!D22</f>
        <v>3. Información inconsistente en las bases de datos</v>
      </c>
      <c r="F22" s="570"/>
      <c r="G22" s="572"/>
      <c r="H22" s="421"/>
      <c r="I22" s="259"/>
      <c r="J22" s="575"/>
      <c r="K22" s="575"/>
      <c r="L22" s="549"/>
      <c r="M22" s="430"/>
      <c r="N22" s="430"/>
      <c r="O22" s="267" t="s">
        <v>460</v>
      </c>
      <c r="P22" s="257" t="s">
        <v>459</v>
      </c>
      <c r="Q22" s="277" t="s">
        <v>451</v>
      </c>
    </row>
    <row r="23" spans="1:17" ht="47.45" customHeight="1">
      <c r="A23" s="496"/>
      <c r="B23" s="430"/>
      <c r="C23" s="421"/>
      <c r="D23" s="233">
        <f>'5- Identificación de Riesgos'!J24</f>
        <v>0</v>
      </c>
      <c r="E23" s="270" t="str">
        <f>'5- Identificación de Riesgos'!D23</f>
        <v>4. Alto volumen de trabajo</v>
      </c>
      <c r="F23" s="570"/>
      <c r="G23" s="572"/>
      <c r="H23" s="421"/>
      <c r="I23" s="259"/>
      <c r="J23" s="575"/>
      <c r="K23" s="575"/>
      <c r="L23" s="549"/>
      <c r="M23" s="430"/>
      <c r="N23" s="430"/>
      <c r="O23" s="267" t="s">
        <v>461</v>
      </c>
      <c r="P23" s="257" t="s">
        <v>462</v>
      </c>
      <c r="Q23" s="277" t="s">
        <v>451</v>
      </c>
    </row>
    <row r="24" spans="1:17" ht="13.5" customHeight="1">
      <c r="A24" s="496"/>
      <c r="B24" s="430"/>
      <c r="C24" s="421"/>
      <c r="D24" s="233">
        <f>'5- Identificación de Riesgos'!J25</f>
        <v>0</v>
      </c>
      <c r="E24" s="270" t="str">
        <f>'5- Identificación de Riesgos'!D24</f>
        <v>5. Falta de rigor en el momento de recepción de las peticiones en cuanto a la verificación del cumplimiento de requisitos para trámite.</v>
      </c>
      <c r="F24" s="570"/>
      <c r="G24" s="572"/>
      <c r="H24" s="421"/>
      <c r="I24" s="259"/>
      <c r="J24" s="575"/>
      <c r="K24" s="575"/>
      <c r="L24" s="549"/>
      <c r="M24" s="430"/>
      <c r="N24" s="430"/>
      <c r="O24" s="267"/>
      <c r="P24" s="257"/>
      <c r="Q24" s="261"/>
    </row>
    <row r="25" spans="1:17" ht="13.5" customHeight="1">
      <c r="A25" s="496"/>
      <c r="B25" s="430"/>
      <c r="C25" s="421"/>
      <c r="D25" s="233"/>
      <c r="E25" s="270"/>
      <c r="F25" s="570"/>
      <c r="G25" s="572"/>
      <c r="H25" s="421"/>
      <c r="I25" s="259"/>
      <c r="J25" s="575"/>
      <c r="K25" s="575"/>
      <c r="L25" s="549"/>
      <c r="M25" s="430"/>
      <c r="N25" s="430"/>
      <c r="O25" s="267"/>
      <c r="P25" s="257"/>
      <c r="Q25" s="261"/>
    </row>
    <row r="26" spans="1:17" ht="13.5" customHeight="1">
      <c r="A26" s="496"/>
      <c r="B26" s="430"/>
      <c r="C26" s="421"/>
      <c r="D26" s="233"/>
      <c r="E26" s="270"/>
      <c r="F26" s="570"/>
      <c r="G26" s="572"/>
      <c r="H26" s="421"/>
      <c r="I26" s="259"/>
      <c r="J26" s="575"/>
      <c r="K26" s="575"/>
      <c r="L26" s="549"/>
      <c r="M26" s="430"/>
      <c r="N26" s="430"/>
      <c r="O26" s="267"/>
      <c r="P26" s="257"/>
      <c r="Q26" s="261"/>
    </row>
    <row r="27" spans="1:17" ht="13.5" customHeight="1">
      <c r="A27" s="496"/>
      <c r="B27" s="430"/>
      <c r="C27" s="421"/>
      <c r="D27" s="233"/>
      <c r="E27" s="270"/>
      <c r="F27" s="570"/>
      <c r="G27" s="572"/>
      <c r="H27" s="421"/>
      <c r="I27" s="259"/>
      <c r="J27" s="575"/>
      <c r="K27" s="575"/>
      <c r="L27" s="549"/>
      <c r="M27" s="430"/>
      <c r="N27" s="430"/>
      <c r="O27" s="267"/>
      <c r="P27" s="257"/>
      <c r="Q27" s="261"/>
    </row>
    <row r="28" spans="1:17" ht="13.5" customHeight="1">
      <c r="A28" s="496"/>
      <c r="B28" s="430"/>
      <c r="C28" s="421"/>
      <c r="D28" s="233"/>
      <c r="E28" s="270"/>
      <c r="F28" s="570"/>
      <c r="G28" s="572"/>
      <c r="H28" s="421"/>
      <c r="I28" s="259"/>
      <c r="J28" s="575"/>
      <c r="K28" s="575"/>
      <c r="L28" s="549"/>
      <c r="M28" s="430"/>
      <c r="N28" s="430"/>
      <c r="O28" s="267"/>
      <c r="P28" s="257"/>
      <c r="Q28" s="261"/>
    </row>
    <row r="29" spans="1:17" ht="13.5" customHeight="1">
      <c r="A29" s="497"/>
      <c r="B29" s="431"/>
      <c r="C29" s="422"/>
      <c r="D29" s="250"/>
      <c r="E29" s="271"/>
      <c r="F29" s="571"/>
      <c r="G29" s="573"/>
      <c r="H29" s="422"/>
      <c r="I29" s="263"/>
      <c r="J29" s="576"/>
      <c r="K29" s="576"/>
      <c r="L29" s="550"/>
      <c r="M29" s="431"/>
      <c r="N29" s="431"/>
      <c r="O29" s="279"/>
      <c r="P29" s="280"/>
      <c r="Q29" s="264"/>
    </row>
    <row r="30" spans="1:17" ht="72.599999999999994" customHeight="1">
      <c r="A30" s="495">
        <f>'5- Identificación de Riesgos'!A30</f>
        <v>3</v>
      </c>
      <c r="B30" s="429" t="str">
        <f>'5- Identificación de Riesgos'!B30</f>
        <v xml:space="preserve">Desactualización de los  Manuales de cargos y funciones </v>
      </c>
      <c r="C30" s="420" t="str">
        <f>'5- Identificación de Riesgos'!C30</f>
        <v xml:space="preserve">Se efectúan modificaciones , se crean cargos y no se registran en los respectivos Manuales </v>
      </c>
      <c r="D30" s="230" t="str">
        <f>'5- Identificación de Riesgos'!J30</f>
        <v xml:space="preserve">De la entidad, seccional, despachos a nivel departamental </v>
      </c>
      <c r="E30" s="269" t="str">
        <f>'5- Identificación de Riesgos'!D30</f>
        <v xml:space="preserve">1. Debilidad en la  estandarizacion de funciones </v>
      </c>
      <c r="F30" s="569" t="str">
        <f>'5- Identificación de Riesgos'!H30</f>
        <v>Media - 3</v>
      </c>
      <c r="G30" s="420" t="str">
        <f>'5- Identificación de Riesgos'!M30</f>
        <v>Moderado - 3</v>
      </c>
      <c r="H30" s="420" t="str">
        <f>'5- Identificación de Riesgos'!N30</f>
        <v>Moderado - 9</v>
      </c>
      <c r="I30" s="258"/>
      <c r="J30" s="574" t="str">
        <f>'6- Valoración Controles'!T30</f>
        <v>Media - 3</v>
      </c>
      <c r="K30" s="574" t="str">
        <f>'6- Valoración Controles'!U30</f>
        <v>Moderado - 3</v>
      </c>
      <c r="L30" s="548" t="e">
        <f>AVERAGE(#REF!)</f>
        <v>#REF!</v>
      </c>
      <c r="M30" s="429" t="str">
        <f>'6- Valoración Controles'!V30</f>
        <v>Moderado - 9</v>
      </c>
      <c r="N30" s="429" t="s">
        <v>448</v>
      </c>
      <c r="O30" s="274" t="s">
        <v>463</v>
      </c>
      <c r="P30" s="275" t="s">
        <v>462</v>
      </c>
      <c r="Q30" s="276" t="s">
        <v>451</v>
      </c>
    </row>
    <row r="31" spans="1:17" ht="66.599999999999994" customHeight="1">
      <c r="A31" s="496"/>
      <c r="B31" s="430"/>
      <c r="C31" s="421"/>
      <c r="D31" s="251">
        <f>'5- Identificación de Riesgos'!J31</f>
        <v>0</v>
      </c>
      <c r="E31" s="270" t="str">
        <f>'5- Identificación de Riesgos'!D31</f>
        <v>2. Debilidad en Procedimientos y procesos</v>
      </c>
      <c r="F31" s="570"/>
      <c r="G31" s="572"/>
      <c r="H31" s="421"/>
      <c r="I31" s="259"/>
      <c r="J31" s="575"/>
      <c r="K31" s="575"/>
      <c r="L31" s="549"/>
      <c r="M31" s="430"/>
      <c r="N31" s="430"/>
      <c r="O31" s="267" t="s">
        <v>464</v>
      </c>
      <c r="P31" s="257" t="s">
        <v>462</v>
      </c>
      <c r="Q31" s="277" t="s">
        <v>451</v>
      </c>
    </row>
    <row r="32" spans="1:17" ht="13.5" customHeight="1">
      <c r="A32" s="496"/>
      <c r="B32" s="430"/>
      <c r="C32" s="421"/>
      <c r="D32" s="233"/>
      <c r="E32" s="270"/>
      <c r="F32" s="570"/>
      <c r="G32" s="572"/>
      <c r="H32" s="421"/>
      <c r="I32" s="259"/>
      <c r="J32" s="575"/>
      <c r="K32" s="575"/>
      <c r="L32" s="549"/>
      <c r="M32" s="430"/>
      <c r="N32" s="430"/>
      <c r="O32" s="267"/>
      <c r="P32" s="257"/>
      <c r="Q32" s="261"/>
    </row>
    <row r="33" spans="1:18" ht="13.5" customHeight="1">
      <c r="A33" s="496"/>
      <c r="B33" s="430"/>
      <c r="C33" s="421"/>
      <c r="D33" s="233"/>
      <c r="E33" s="270"/>
      <c r="F33" s="570"/>
      <c r="G33" s="572"/>
      <c r="H33" s="421"/>
      <c r="I33" s="259"/>
      <c r="J33" s="575"/>
      <c r="K33" s="575"/>
      <c r="L33" s="549"/>
      <c r="M33" s="430"/>
      <c r="N33" s="430"/>
      <c r="O33" s="267"/>
      <c r="P33" s="257"/>
      <c r="Q33" s="261"/>
    </row>
    <row r="34" spans="1:18" ht="13.5" customHeight="1">
      <c r="A34" s="496"/>
      <c r="B34" s="430"/>
      <c r="C34" s="421"/>
      <c r="D34" s="233"/>
      <c r="E34" s="270"/>
      <c r="F34" s="570"/>
      <c r="G34" s="572"/>
      <c r="H34" s="421"/>
      <c r="I34" s="259"/>
      <c r="J34" s="575"/>
      <c r="K34" s="575"/>
      <c r="L34" s="549"/>
      <c r="M34" s="430"/>
      <c r="N34" s="430"/>
      <c r="O34" s="267"/>
      <c r="P34" s="257"/>
      <c r="Q34" s="261"/>
    </row>
    <row r="35" spans="1:18" ht="13.5" customHeight="1">
      <c r="A35" s="496"/>
      <c r="B35" s="430"/>
      <c r="C35" s="421"/>
      <c r="D35" s="233"/>
      <c r="E35" s="270"/>
      <c r="F35" s="570"/>
      <c r="G35" s="572"/>
      <c r="H35" s="421"/>
      <c r="I35" s="259"/>
      <c r="J35" s="575"/>
      <c r="K35" s="575"/>
      <c r="L35" s="549"/>
      <c r="M35" s="430"/>
      <c r="N35" s="430"/>
      <c r="O35" s="267"/>
      <c r="P35" s="257"/>
      <c r="Q35" s="261"/>
    </row>
    <row r="36" spans="1:18" ht="13.5" customHeight="1">
      <c r="A36" s="496"/>
      <c r="B36" s="430"/>
      <c r="C36" s="421"/>
      <c r="D36" s="233"/>
      <c r="E36" s="270"/>
      <c r="F36" s="570"/>
      <c r="G36" s="572"/>
      <c r="H36" s="421"/>
      <c r="I36" s="259"/>
      <c r="J36" s="575"/>
      <c r="K36" s="575"/>
      <c r="L36" s="549"/>
      <c r="M36" s="430"/>
      <c r="N36" s="430"/>
      <c r="O36" s="267"/>
      <c r="P36" s="257"/>
      <c r="Q36" s="261"/>
    </row>
    <row r="37" spans="1:18" ht="13.5" customHeight="1">
      <c r="A37" s="496"/>
      <c r="B37" s="430"/>
      <c r="C37" s="421"/>
      <c r="D37" s="233"/>
      <c r="E37" s="270"/>
      <c r="F37" s="570"/>
      <c r="G37" s="572"/>
      <c r="H37" s="421"/>
      <c r="I37" s="259"/>
      <c r="J37" s="575"/>
      <c r="K37" s="575"/>
      <c r="L37" s="549"/>
      <c r="M37" s="430"/>
      <c r="N37" s="430"/>
      <c r="O37" s="267"/>
      <c r="P37" s="257"/>
      <c r="Q37" s="261"/>
    </row>
    <row r="38" spans="1:18" ht="13.5" customHeight="1">
      <c r="A38" s="496"/>
      <c r="B38" s="430"/>
      <c r="C38" s="421"/>
      <c r="D38" s="233"/>
      <c r="E38" s="270"/>
      <c r="F38" s="570"/>
      <c r="G38" s="572"/>
      <c r="H38" s="421"/>
      <c r="I38" s="259"/>
      <c r="J38" s="575"/>
      <c r="K38" s="575"/>
      <c r="L38" s="549"/>
      <c r="M38" s="430"/>
      <c r="N38" s="430"/>
      <c r="O38" s="267"/>
      <c r="P38" s="257"/>
      <c r="Q38" s="261"/>
    </row>
    <row r="39" spans="1:18" ht="13.5" customHeight="1">
      <c r="A39" s="497"/>
      <c r="B39" s="431"/>
      <c r="C39" s="422"/>
      <c r="D39" s="250"/>
      <c r="E39" s="271"/>
      <c r="F39" s="571"/>
      <c r="G39" s="573"/>
      <c r="H39" s="422"/>
      <c r="I39" s="263"/>
      <c r="J39" s="576"/>
      <c r="K39" s="576"/>
      <c r="L39" s="550"/>
      <c r="M39" s="431"/>
      <c r="N39" s="431"/>
      <c r="O39" s="279"/>
      <c r="P39" s="280"/>
      <c r="Q39" s="264"/>
    </row>
    <row r="40" spans="1:18" ht="30.75" customHeight="1">
      <c r="A40" s="495">
        <f>'5- Identificación de Riesgos'!A40</f>
        <v>4</v>
      </c>
      <c r="B40" s="429" t="str">
        <f>'5- Identificación de Riesgos'!B40</f>
        <v>Desactualización ,pérdida o acceso no autorizado a la información de las Historias Laborales</v>
      </c>
      <c r="C40" s="420" t="str">
        <f>'5- Identificación de Riesgos'!C40</f>
        <v xml:space="preserve">Se modifican, desaparecen, alteraran  o divulgan documentos o información de las historias laborales </v>
      </c>
      <c r="D40" s="230" t="str">
        <f>'5- Identificación de Riesgos'!J40</f>
        <v xml:space="preserve">De la entidad, seccional, despachos a nivel departamental </v>
      </c>
      <c r="E40" s="269" t="str">
        <f>'5- Identificación de Riesgos'!D40</f>
        <v>1. Falta de manuales de procesos y procedimientos</v>
      </c>
      <c r="F40" s="569" t="str">
        <f>'5- Identificación de Riesgos'!H40</f>
        <v>Baja - 2</v>
      </c>
      <c r="G40" s="420" t="str">
        <f>'5- Identificación de Riesgos'!M40</f>
        <v>Moderado - 3</v>
      </c>
      <c r="H40" s="420" t="str">
        <f>'5- Identificación de Riesgos'!N40</f>
        <v>Moderado - 6</v>
      </c>
      <c r="I40" s="258"/>
      <c r="J40" s="574" t="str">
        <f>'6- Valoración Controles'!T40</f>
        <v>Muy Baja - 1</v>
      </c>
      <c r="K40" s="574" t="str">
        <f>'6- Valoración Controles'!U40</f>
        <v>Moderado - 3</v>
      </c>
      <c r="L40" s="548" t="e">
        <f>AVERAGE(#REF!)</f>
        <v>#REF!</v>
      </c>
      <c r="M40" s="429" t="str">
        <f>'6- Valoración Controles'!V40</f>
        <v>Moderado - 3</v>
      </c>
      <c r="N40" s="429" t="s">
        <v>448</v>
      </c>
      <c r="O40" s="274" t="s">
        <v>465</v>
      </c>
      <c r="P40" s="275" t="s">
        <v>466</v>
      </c>
      <c r="Q40" s="276" t="s">
        <v>451</v>
      </c>
      <c r="R40" s="3" t="s">
        <v>467</v>
      </c>
    </row>
    <row r="41" spans="1:18" ht="39" customHeight="1">
      <c r="A41" s="496"/>
      <c r="B41" s="430"/>
      <c r="C41" s="421"/>
      <c r="D41" s="251">
        <f>'5- Identificación de Riesgos'!J41</f>
        <v>0</v>
      </c>
      <c r="E41" s="270" t="str">
        <f>'5- Identificación de Riesgos'!D41</f>
        <v>2. Desactualización de las Tablas de retenciòn documental para Hojas de Vida</v>
      </c>
      <c r="F41" s="570"/>
      <c r="G41" s="572"/>
      <c r="H41" s="421"/>
      <c r="I41" s="259"/>
      <c r="J41" s="575"/>
      <c r="K41" s="575"/>
      <c r="L41" s="549"/>
      <c r="M41" s="430"/>
      <c r="N41" s="430"/>
      <c r="O41" s="267" t="s">
        <v>468</v>
      </c>
      <c r="P41" s="257" t="s">
        <v>466</v>
      </c>
      <c r="Q41" s="277" t="s">
        <v>451</v>
      </c>
    </row>
    <row r="42" spans="1:18" ht="25.9" customHeight="1">
      <c r="A42" s="496"/>
      <c r="B42" s="430"/>
      <c r="C42" s="421"/>
      <c r="D42" s="251">
        <f>'5- Identificación de Riesgos'!J42</f>
        <v>0</v>
      </c>
      <c r="E42" s="270" t="str">
        <f>'5- Identificación de Riesgos'!D42</f>
        <v>3. Espacios para la Organizaciòn del archivo</v>
      </c>
      <c r="F42" s="570"/>
      <c r="G42" s="572"/>
      <c r="H42" s="421"/>
      <c r="I42" s="259"/>
      <c r="J42" s="575"/>
      <c r="K42" s="575"/>
      <c r="L42" s="549"/>
      <c r="M42" s="430"/>
      <c r="N42" s="430"/>
      <c r="O42" s="267" t="s">
        <v>469</v>
      </c>
      <c r="P42" s="257" t="s">
        <v>466</v>
      </c>
      <c r="Q42" s="277" t="s">
        <v>451</v>
      </c>
    </row>
    <row r="43" spans="1:18" ht="38.25">
      <c r="A43" s="496"/>
      <c r="B43" s="430"/>
      <c r="C43" s="421"/>
      <c r="D43" s="251">
        <f>'5- Identificación de Riesgos'!J43</f>
        <v>0</v>
      </c>
      <c r="E43" s="270" t="str">
        <f>'5- Identificación de Riesgos'!D43</f>
        <v>4. Expediente de Hojas de vida digilitalizados sin respaldo de copias</v>
      </c>
      <c r="F43" s="570"/>
      <c r="G43" s="572"/>
      <c r="H43" s="421"/>
      <c r="I43" s="259"/>
      <c r="J43" s="575"/>
      <c r="K43" s="575"/>
      <c r="L43" s="549"/>
      <c r="M43" s="430"/>
      <c r="N43" s="430"/>
      <c r="O43" s="267" t="s">
        <v>470</v>
      </c>
      <c r="P43" s="257" t="s">
        <v>466</v>
      </c>
      <c r="Q43" s="277" t="s">
        <v>451</v>
      </c>
    </row>
    <row r="44" spans="1:18" ht="25.5">
      <c r="A44" s="496"/>
      <c r="B44" s="430"/>
      <c r="C44" s="421"/>
      <c r="D44" s="251">
        <f>'5- Identificación de Riesgos'!J44</f>
        <v>0</v>
      </c>
      <c r="E44" s="270" t="str">
        <f>'5- Identificación de Riesgos'!D44</f>
        <v xml:space="preserve">5. Falta de Personal y Capacitados </v>
      </c>
      <c r="F44" s="570"/>
      <c r="G44" s="572"/>
      <c r="H44" s="421"/>
      <c r="I44" s="259"/>
      <c r="J44" s="575"/>
      <c r="K44" s="575"/>
      <c r="L44" s="549"/>
      <c r="M44" s="430"/>
      <c r="N44" s="430"/>
      <c r="O44" s="267" t="s">
        <v>471</v>
      </c>
      <c r="P44" s="257" t="s">
        <v>466</v>
      </c>
      <c r="Q44" s="277" t="s">
        <v>451</v>
      </c>
    </row>
    <row r="45" spans="1:18">
      <c r="A45" s="496"/>
      <c r="B45" s="430"/>
      <c r="C45" s="421"/>
      <c r="D45" s="233"/>
      <c r="E45" s="270"/>
      <c r="F45" s="570"/>
      <c r="G45" s="572"/>
      <c r="H45" s="421"/>
      <c r="I45" s="259"/>
      <c r="J45" s="575"/>
      <c r="K45" s="575"/>
      <c r="L45" s="549"/>
      <c r="M45" s="430"/>
      <c r="N45" s="430"/>
      <c r="O45" s="267"/>
      <c r="P45" s="257"/>
      <c r="Q45" s="261"/>
    </row>
    <row r="46" spans="1:18">
      <c r="A46" s="496"/>
      <c r="B46" s="430"/>
      <c r="C46" s="421"/>
      <c r="D46" s="233"/>
      <c r="E46" s="270"/>
      <c r="F46" s="570"/>
      <c r="G46" s="572"/>
      <c r="H46" s="421"/>
      <c r="I46" s="259"/>
      <c r="J46" s="575"/>
      <c r="K46" s="575"/>
      <c r="L46" s="549"/>
      <c r="M46" s="430"/>
      <c r="N46" s="430"/>
      <c r="O46" s="267"/>
      <c r="P46" s="257"/>
      <c r="Q46" s="261"/>
    </row>
    <row r="47" spans="1:18">
      <c r="A47" s="496"/>
      <c r="B47" s="430"/>
      <c r="C47" s="421"/>
      <c r="D47" s="233"/>
      <c r="E47" s="270"/>
      <c r="F47" s="570"/>
      <c r="G47" s="572"/>
      <c r="H47" s="421"/>
      <c r="I47" s="259"/>
      <c r="J47" s="575"/>
      <c r="K47" s="575"/>
      <c r="L47" s="549"/>
      <c r="M47" s="430"/>
      <c r="N47" s="430"/>
      <c r="O47" s="267"/>
      <c r="P47" s="257"/>
      <c r="Q47" s="261"/>
    </row>
    <row r="48" spans="1:18">
      <c r="A48" s="496"/>
      <c r="B48" s="430"/>
      <c r="C48" s="421"/>
      <c r="D48" s="233"/>
      <c r="E48" s="270"/>
      <c r="F48" s="570"/>
      <c r="G48" s="572"/>
      <c r="H48" s="421"/>
      <c r="I48" s="259"/>
      <c r="J48" s="575"/>
      <c r="K48" s="575"/>
      <c r="L48" s="549"/>
      <c r="M48" s="430"/>
      <c r="N48" s="430"/>
      <c r="O48" s="267"/>
      <c r="P48" s="257"/>
      <c r="Q48" s="261"/>
    </row>
    <row r="49" spans="1:17" ht="15.75" thickBot="1">
      <c r="A49" s="497"/>
      <c r="B49" s="431"/>
      <c r="C49" s="422"/>
      <c r="D49" s="250"/>
      <c r="E49" s="271"/>
      <c r="F49" s="571"/>
      <c r="G49" s="573"/>
      <c r="H49" s="422"/>
      <c r="I49" s="263"/>
      <c r="J49" s="576"/>
      <c r="K49" s="576"/>
      <c r="L49" s="550"/>
      <c r="M49" s="431"/>
      <c r="N49" s="431"/>
      <c r="O49" s="279"/>
      <c r="P49" s="280"/>
      <c r="Q49" s="264"/>
    </row>
    <row r="50" spans="1:17" ht="72" customHeight="1">
      <c r="A50" s="495">
        <f>'5- Identificación de Riesgos'!A50</f>
        <v>5</v>
      </c>
      <c r="B50" s="429" t="str">
        <f>'5- Identificación de Riesgos'!B50</f>
        <v>Inexactitud en el pago de sueldos y demás conceptos laborales</v>
      </c>
      <c r="C50" s="420" t="str">
        <f>'5- Identificación de Riesgos'!C50</f>
        <v>Liquidacion de Nomina con inconsistencias en los valores finales con respecto a las novedades prsentadas</v>
      </c>
      <c r="D50" s="230" t="str">
        <f>'5- Identificación de Riesgos'!J50</f>
        <v xml:space="preserve">De la entidad, seccional, despachos a nivel departamental </v>
      </c>
      <c r="E50" s="269" t="str">
        <f>'5- Identificación de Riesgos'!D50</f>
        <v>1. Desactualización de la parametrización del sistema de nómina.</v>
      </c>
      <c r="F50" s="569" t="str">
        <f>'5- Identificación de Riesgos'!H50</f>
        <v>Muy Baja - 1</v>
      </c>
      <c r="G50" s="420" t="str">
        <f>'5- Identificación de Riesgos'!M50</f>
        <v>Menor - 2</v>
      </c>
      <c r="H50" s="420" t="str">
        <f>'5- Identificación de Riesgos'!N50</f>
        <v>Bajo - 2</v>
      </c>
      <c r="I50" s="258"/>
      <c r="J50" s="574" t="str">
        <f>'6- Valoración Controles'!T50</f>
        <v>Muy Baja - 1</v>
      </c>
      <c r="K50" s="574" t="str">
        <f>'6- Valoración Controles'!U50</f>
        <v>Menor - 2</v>
      </c>
      <c r="L50" s="548" t="e">
        <f>AVERAGE(#REF!)</f>
        <v>#REF!</v>
      </c>
      <c r="M50" s="429" t="str">
        <f>'6- Valoración Controles'!V50</f>
        <v>Bajo - 2</v>
      </c>
      <c r="N50" s="429" t="s">
        <v>448</v>
      </c>
      <c r="O50" s="274" t="s">
        <v>472</v>
      </c>
      <c r="P50" s="275" t="s">
        <v>466</v>
      </c>
      <c r="Q50" s="276" t="s">
        <v>451</v>
      </c>
    </row>
    <row r="51" spans="1:17" ht="43.15" customHeight="1">
      <c r="A51" s="496"/>
      <c r="B51" s="430"/>
      <c r="C51" s="421"/>
      <c r="D51" s="233" t="str">
        <f>'5- Identificación de Riesgos'!J51</f>
        <v>Afectación al presupuesto en un valor ≥0,5%.</v>
      </c>
      <c r="E51" s="270" t="str">
        <f>'5- Identificación de Riesgos'!D51</f>
        <v>2. Aplicación errada de conceptos de ley, frente a lo que concierne a la liquidación de los sueldos y demás conceptos laborales.</v>
      </c>
      <c r="F51" s="570"/>
      <c r="G51" s="572"/>
      <c r="H51" s="421"/>
      <c r="I51" s="259"/>
      <c r="J51" s="575"/>
      <c r="K51" s="575"/>
      <c r="L51" s="549"/>
      <c r="M51" s="430"/>
      <c r="N51" s="430"/>
      <c r="O51" s="267" t="s">
        <v>473</v>
      </c>
      <c r="P51" s="257" t="s">
        <v>466</v>
      </c>
      <c r="Q51" s="277" t="s">
        <v>451</v>
      </c>
    </row>
    <row r="52" spans="1:17" ht="60" customHeight="1">
      <c r="A52" s="496"/>
      <c r="B52" s="430"/>
      <c r="C52" s="421"/>
      <c r="D52" s="233" t="str">
        <f>'5- Identificación de Riesgos'!J52</f>
        <v>Incumplimiento del 20% de los indicadores del proceso</v>
      </c>
      <c r="E52" s="270" t="str">
        <f>'5- Identificación de Riesgos'!D52</f>
        <v>3. Inadecuada aplicación y/o seguimiento al cumplimiento de los controles asociados al procedimiento para el pago de sueldos y demás conceptos laborales.</v>
      </c>
      <c r="F52" s="570"/>
      <c r="G52" s="572"/>
      <c r="H52" s="421"/>
      <c r="I52" s="259"/>
      <c r="J52" s="575"/>
      <c r="K52" s="575"/>
      <c r="L52" s="549"/>
      <c r="M52" s="430"/>
      <c r="N52" s="430"/>
      <c r="O52" s="267" t="s">
        <v>471</v>
      </c>
      <c r="P52" s="257" t="s">
        <v>466</v>
      </c>
      <c r="Q52" s="277" t="s">
        <v>451</v>
      </c>
    </row>
    <row r="53" spans="1:17" ht="51" customHeight="1">
      <c r="A53" s="496"/>
      <c r="B53" s="430"/>
      <c r="C53" s="421"/>
      <c r="D53" s="233">
        <f>'5- Identificación de Riesgos'!J53</f>
        <v>0</v>
      </c>
      <c r="E53" s="270" t="str">
        <f>'5- Identificación de Riesgos'!D53</f>
        <v>4. Novedades de nómina recibidas tardíamente, generando mayores valores pagos en nómina</v>
      </c>
      <c r="F53" s="570"/>
      <c r="G53" s="572"/>
      <c r="H53" s="421"/>
      <c r="I53" s="259"/>
      <c r="J53" s="575"/>
      <c r="K53" s="575"/>
      <c r="L53" s="549"/>
      <c r="M53" s="430"/>
      <c r="N53" s="430"/>
      <c r="O53" s="267" t="s">
        <v>474</v>
      </c>
      <c r="P53" s="257" t="s">
        <v>475</v>
      </c>
      <c r="Q53" s="277" t="s">
        <v>451</v>
      </c>
    </row>
    <row r="54" spans="1:17" ht="25.5">
      <c r="A54" s="496"/>
      <c r="B54" s="430"/>
      <c r="C54" s="421"/>
      <c r="D54" s="233">
        <f>'5- Identificación de Riesgos'!J54</f>
        <v>0</v>
      </c>
      <c r="E54" s="270" t="str">
        <f>'5- Identificación de Riesgos'!D54</f>
        <v>5. Actualizaciones que generan errores en el aplicativo</v>
      </c>
      <c r="F54" s="570"/>
      <c r="G54" s="572"/>
      <c r="H54" s="421"/>
      <c r="I54" s="259"/>
      <c r="J54" s="575"/>
      <c r="K54" s="575"/>
      <c r="L54" s="549"/>
      <c r="M54" s="430"/>
      <c r="N54" s="430"/>
      <c r="O54" s="267" t="s">
        <v>476</v>
      </c>
      <c r="P54" s="257" t="s">
        <v>477</v>
      </c>
      <c r="Q54" s="277" t="s">
        <v>451</v>
      </c>
    </row>
    <row r="55" spans="1:17" ht="52.9" customHeight="1">
      <c r="A55" s="496"/>
      <c r="B55" s="430"/>
      <c r="C55" s="421"/>
      <c r="D55" s="233">
        <f>'5- Identificación de Riesgos'!J55</f>
        <v>0</v>
      </c>
      <c r="E55" s="270" t="str">
        <f>'5- Identificación de Riesgos'!D55</f>
        <v>6. Perdida de informaciòn</v>
      </c>
      <c r="F55" s="570"/>
      <c r="G55" s="572"/>
      <c r="H55" s="421"/>
      <c r="I55" s="259"/>
      <c r="J55" s="575"/>
      <c r="K55" s="575"/>
      <c r="L55" s="549"/>
      <c r="M55" s="430"/>
      <c r="N55" s="430"/>
      <c r="O55" s="267" t="s">
        <v>478</v>
      </c>
      <c r="P55" s="257" t="s">
        <v>466</v>
      </c>
      <c r="Q55" s="277" t="s">
        <v>451</v>
      </c>
    </row>
    <row r="56" spans="1:17" ht="32.450000000000003" customHeight="1">
      <c r="A56" s="496"/>
      <c r="B56" s="430"/>
      <c r="C56" s="421"/>
      <c r="D56" s="233">
        <f>'5- Identificación de Riesgos'!J56</f>
        <v>0</v>
      </c>
      <c r="E56" s="270" t="str">
        <f>'5- Identificación de Riesgos'!D56</f>
        <v>7. Inoportunidad en la prestaciòn del servicio de conexiòn</v>
      </c>
      <c r="F56" s="570"/>
      <c r="G56" s="572"/>
      <c r="H56" s="421"/>
      <c r="I56" s="259"/>
      <c r="J56" s="575"/>
      <c r="K56" s="575"/>
      <c r="L56" s="549"/>
      <c r="M56" s="430"/>
      <c r="N56" s="430"/>
      <c r="O56" s="267" t="s">
        <v>479</v>
      </c>
      <c r="P56" s="257" t="s">
        <v>466</v>
      </c>
      <c r="Q56" s="277" t="s">
        <v>451</v>
      </c>
    </row>
    <row r="57" spans="1:17">
      <c r="A57" s="496"/>
      <c r="B57" s="430"/>
      <c r="C57" s="421"/>
      <c r="D57" s="233"/>
      <c r="E57" s="270"/>
      <c r="F57" s="570"/>
      <c r="G57" s="572"/>
      <c r="H57" s="421"/>
      <c r="I57" s="259"/>
      <c r="J57" s="575"/>
      <c r="K57" s="575"/>
      <c r="L57" s="549"/>
      <c r="M57" s="430"/>
      <c r="N57" s="430"/>
      <c r="O57" s="267"/>
      <c r="P57" s="257"/>
      <c r="Q57" s="261"/>
    </row>
    <row r="58" spans="1:17">
      <c r="A58" s="496"/>
      <c r="B58" s="430"/>
      <c r="C58" s="421"/>
      <c r="D58" s="233"/>
      <c r="E58" s="270"/>
      <c r="F58" s="570"/>
      <c r="G58" s="572"/>
      <c r="H58" s="421"/>
      <c r="I58" s="259"/>
      <c r="J58" s="575"/>
      <c r="K58" s="575"/>
      <c r="L58" s="549"/>
      <c r="M58" s="430"/>
      <c r="N58" s="430"/>
      <c r="O58" s="267"/>
      <c r="P58" s="257"/>
      <c r="Q58" s="261"/>
    </row>
    <row r="59" spans="1:17" ht="15.75" thickBot="1">
      <c r="A59" s="497"/>
      <c r="B59" s="431"/>
      <c r="C59" s="422"/>
      <c r="D59" s="250"/>
      <c r="E59" s="271"/>
      <c r="F59" s="571"/>
      <c r="G59" s="573"/>
      <c r="H59" s="422"/>
      <c r="I59" s="263"/>
      <c r="J59" s="576"/>
      <c r="K59" s="576"/>
      <c r="L59" s="550"/>
      <c r="M59" s="431"/>
      <c r="N59" s="431"/>
      <c r="O59" s="279"/>
      <c r="P59" s="280"/>
      <c r="Q59" s="264"/>
    </row>
    <row r="60" spans="1:17" ht="90" customHeight="1">
      <c r="A60" s="495">
        <f>'5- Identificación de Riesgos'!A60</f>
        <v>6</v>
      </c>
      <c r="B60" s="429" t="str">
        <f>'5- Identificación de Riesgos'!B60</f>
        <v>Recibir dádivas o beneficios a nombre propio o de terceros para favorecer, modificar,  retirar servidores judiciales o  alterar difundir información personal</v>
      </c>
      <c r="C60" s="420" t="str">
        <f>'5- Identificación de Riesgos'!C60</f>
        <v>posiblidad de alterar informacion de las plantas, inclusion de novedades sin que  cumplan con la totalidad de  requisitos y/o alteracion de la información  de las hojas de vida  que no coincidan con la realidad</v>
      </c>
      <c r="D60" s="233" t="str">
        <f>'5- Identificación de Riesgos'!J60</f>
        <v xml:space="preserve">De la entidad, seccional, despachos a nivel departamental </v>
      </c>
      <c r="E60" s="269" t="str">
        <f>'5- Identificación de Riesgos'!D60</f>
        <v xml:space="preserve">1.Insuficientes programas de capacitación para la toma de conciencia debido al desconocimiento de la ley antisoborno (ISO 37001:2016), Plan Anticorrupción y  de los  valores y principios propios de la entidad.
</v>
      </c>
      <c r="F60" s="569" t="str">
        <f>'5- Identificación de Riesgos'!H60</f>
        <v>Media - 3</v>
      </c>
      <c r="G60" s="420" t="str">
        <f>'5- Identificación de Riesgos'!M60</f>
        <v>Moderado - 3</v>
      </c>
      <c r="H60" s="420" t="str">
        <f>'5- Identificación de Riesgos'!N60</f>
        <v>Moderado - 9</v>
      </c>
      <c r="I60" s="258"/>
      <c r="J60" s="574" t="str">
        <f>'6- Valoración Controles'!T60</f>
        <v>Baja - 2</v>
      </c>
      <c r="K60" s="574" t="str">
        <f>'6- Valoración Controles'!U60</f>
        <v>Moderado - 3</v>
      </c>
      <c r="L60" s="548" t="e">
        <f>AVERAGE(#REF!)</f>
        <v>#REF!</v>
      </c>
      <c r="M60" s="429" t="str">
        <f>'6- Valoración Controles'!V60</f>
        <v>Moderado - 6</v>
      </c>
      <c r="N60" s="429" t="s">
        <v>448</v>
      </c>
      <c r="O60" s="274" t="s">
        <v>480</v>
      </c>
      <c r="P60" s="281" t="s">
        <v>481</v>
      </c>
      <c r="Q60" s="282" t="s">
        <v>451</v>
      </c>
    </row>
    <row r="61" spans="1:17" ht="25.5">
      <c r="A61" s="496"/>
      <c r="B61" s="430"/>
      <c r="C61" s="421"/>
      <c r="D61" s="233">
        <f>'5- Identificación de Riesgos'!J61</f>
        <v>0</v>
      </c>
      <c r="E61" s="270" t="str">
        <f>'5- Identificación de Riesgos'!D61</f>
        <v xml:space="preserve">2. Desconocimiento y no aplicación del Código de Ética y Buen Gobierno.    </v>
      </c>
      <c r="F61" s="570"/>
      <c r="G61" s="572"/>
      <c r="H61" s="421"/>
      <c r="I61" s="259"/>
      <c r="J61" s="575"/>
      <c r="K61" s="575"/>
      <c r="L61" s="549"/>
      <c r="M61" s="430"/>
      <c r="N61" s="430"/>
      <c r="O61" s="542" t="s">
        <v>482</v>
      </c>
      <c r="P61" s="544" t="s">
        <v>481</v>
      </c>
      <c r="Q61" s="546" t="s">
        <v>451</v>
      </c>
    </row>
    <row r="62" spans="1:17" ht="38.25">
      <c r="A62" s="496"/>
      <c r="B62" s="430"/>
      <c r="C62" s="421"/>
      <c r="D62" s="233">
        <f>'5- Identificación de Riesgos'!J62</f>
        <v>0</v>
      </c>
      <c r="E62" s="270" t="str">
        <f>'5- Identificación de Riesgos'!D62</f>
        <v>3.Carencia de compromiso  y transparencia de los servidores judiciales</v>
      </c>
      <c r="F62" s="570"/>
      <c r="G62" s="572"/>
      <c r="H62" s="421"/>
      <c r="I62" s="259"/>
      <c r="J62" s="575"/>
      <c r="K62" s="575"/>
      <c r="L62" s="549"/>
      <c r="M62" s="430"/>
      <c r="N62" s="430"/>
      <c r="O62" s="543"/>
      <c r="P62" s="545"/>
      <c r="Q62" s="547"/>
    </row>
    <row r="63" spans="1:17" ht="33.6" customHeight="1">
      <c r="A63" s="496"/>
      <c r="B63" s="430"/>
      <c r="C63" s="421"/>
      <c r="D63" s="233">
        <f>'5- Identificación de Riesgos'!J63</f>
        <v>0</v>
      </c>
      <c r="E63" s="270" t="str">
        <f>'5- Identificación de Riesgos'!D63</f>
        <v>4.Deficiencia de  controles en el trámite  de los documentos</v>
      </c>
      <c r="F63" s="570"/>
      <c r="G63" s="572"/>
      <c r="H63" s="421"/>
      <c r="I63" s="259"/>
      <c r="J63" s="575"/>
      <c r="K63" s="575"/>
      <c r="L63" s="549"/>
      <c r="M63" s="430"/>
      <c r="N63" s="430"/>
      <c r="O63" s="267" t="s">
        <v>483</v>
      </c>
      <c r="P63" s="262" t="s">
        <v>481</v>
      </c>
      <c r="Q63" s="283" t="s">
        <v>451</v>
      </c>
    </row>
    <row r="64" spans="1:17" ht="46.9" customHeight="1">
      <c r="A64" s="496"/>
      <c r="B64" s="430"/>
      <c r="C64" s="421"/>
      <c r="D64" s="233">
        <f>'5- Identificación de Riesgos'!J64</f>
        <v>0</v>
      </c>
      <c r="E64" s="270" t="str">
        <f>'5- Identificación de Riesgos'!D64</f>
        <v xml:space="preserve">5. Aplicación no adecuada de los procedimientos de control </v>
      </c>
      <c r="F64" s="570"/>
      <c r="G64" s="572"/>
      <c r="H64" s="421"/>
      <c r="I64" s="259"/>
      <c r="J64" s="575"/>
      <c r="K64" s="575"/>
      <c r="L64" s="549"/>
      <c r="M64" s="430"/>
      <c r="N64" s="430"/>
      <c r="O64" s="267" t="s">
        <v>484</v>
      </c>
      <c r="P64" s="262" t="s">
        <v>481</v>
      </c>
      <c r="Q64" s="283" t="s">
        <v>451</v>
      </c>
    </row>
    <row r="65" spans="1:17">
      <c r="A65" s="496"/>
      <c r="B65" s="430"/>
      <c r="C65" s="421"/>
      <c r="D65" s="233"/>
      <c r="E65" s="270"/>
      <c r="F65" s="570"/>
      <c r="G65" s="572"/>
      <c r="H65" s="421"/>
      <c r="I65" s="259"/>
      <c r="J65" s="575"/>
      <c r="K65" s="575"/>
      <c r="L65" s="549"/>
      <c r="M65" s="430"/>
      <c r="N65" s="430"/>
      <c r="O65" s="267"/>
      <c r="P65" s="257"/>
      <c r="Q65" s="261"/>
    </row>
    <row r="66" spans="1:17">
      <c r="A66" s="496"/>
      <c r="B66" s="430"/>
      <c r="C66" s="421"/>
      <c r="D66" s="233"/>
      <c r="E66" s="270"/>
      <c r="F66" s="570"/>
      <c r="G66" s="572"/>
      <c r="H66" s="421"/>
      <c r="I66" s="259"/>
      <c r="J66" s="575"/>
      <c r="K66" s="575"/>
      <c r="L66" s="549"/>
      <c r="M66" s="430"/>
      <c r="N66" s="430"/>
      <c r="O66" s="267"/>
      <c r="P66" s="257"/>
      <c r="Q66" s="261"/>
    </row>
    <row r="67" spans="1:17">
      <c r="A67" s="496"/>
      <c r="B67" s="430"/>
      <c r="C67" s="421"/>
      <c r="D67" s="233"/>
      <c r="E67" s="270"/>
      <c r="F67" s="570"/>
      <c r="G67" s="572"/>
      <c r="H67" s="421"/>
      <c r="I67" s="259"/>
      <c r="J67" s="575"/>
      <c r="K67" s="575"/>
      <c r="L67" s="549"/>
      <c r="M67" s="430"/>
      <c r="N67" s="430"/>
      <c r="O67" s="267"/>
      <c r="P67" s="257"/>
      <c r="Q67" s="261"/>
    </row>
    <row r="68" spans="1:17">
      <c r="A68" s="496"/>
      <c r="B68" s="430"/>
      <c r="C68" s="421"/>
      <c r="D68" s="233"/>
      <c r="E68" s="270"/>
      <c r="F68" s="570"/>
      <c r="G68" s="572"/>
      <c r="H68" s="421"/>
      <c r="I68" s="259"/>
      <c r="J68" s="575"/>
      <c r="K68" s="575"/>
      <c r="L68" s="549"/>
      <c r="M68" s="430"/>
      <c r="N68" s="430"/>
      <c r="O68" s="267"/>
      <c r="P68" s="257"/>
      <c r="Q68" s="261"/>
    </row>
    <row r="69" spans="1:17" ht="15.75" thickBot="1">
      <c r="A69" s="497"/>
      <c r="B69" s="431"/>
      <c r="C69" s="422"/>
      <c r="D69" s="250"/>
      <c r="E69" s="271"/>
      <c r="F69" s="571"/>
      <c r="G69" s="573"/>
      <c r="H69" s="422"/>
      <c r="I69" s="263"/>
      <c r="J69" s="576"/>
      <c r="K69" s="576"/>
      <c r="L69" s="550"/>
      <c r="M69" s="431"/>
      <c r="N69" s="431"/>
      <c r="O69" s="279"/>
      <c r="P69" s="280"/>
      <c r="Q69" s="264"/>
    </row>
    <row r="70" spans="1:17" ht="90" customHeight="1">
      <c r="A70" s="495">
        <f>'5- Identificación de Riesgos'!A70</f>
        <v>7</v>
      </c>
      <c r="B70" s="429" t="str">
        <f>'5- Identificación de Riesgos'!B70</f>
        <v>Ofrecer, prometer, entregar, aceptar o solicitar una ventaja indebida para adulterar las novedades de nómina,  prestaciones sociales, incapacidades y licencias, en favor propio o de terceros</v>
      </c>
      <c r="C70" s="420" t="str">
        <f>'5- Identificación de Riesgos'!C70</f>
        <v>Cuando  se  manipula la información de pre-nómina, nómina, incapacidades y licencias para generar beneficios indebidos.
.</v>
      </c>
      <c r="D70" s="230" t="str">
        <f>'5- Identificación de Riesgos'!J70</f>
        <v xml:space="preserve">De la entidad, seccional, despachos a nivel departamental </v>
      </c>
      <c r="E70" s="269" t="str">
        <f>'5- Identificación de Riesgos'!D70</f>
        <v>1. Falta de ética de los servidores públicos (Debilidades en principios y valores)</v>
      </c>
      <c r="F70" s="569" t="str">
        <f>'5- Identificación de Riesgos'!H70</f>
        <v>Muy Baja - 1</v>
      </c>
      <c r="G70" s="420" t="str">
        <f>'5- Identificación de Riesgos'!M70</f>
        <v>Mayor - 4</v>
      </c>
      <c r="H70" s="420" t="str">
        <f>'5- Identificación de Riesgos'!N70</f>
        <v>Alto  - 4</v>
      </c>
      <c r="I70" s="258"/>
      <c r="J70" s="574" t="str">
        <f>'6- Valoración Controles'!T70</f>
        <v>Muy Baja - 1</v>
      </c>
      <c r="K70" s="574" t="str">
        <f>'6- Valoración Controles'!U70</f>
        <v>Mayor - 4</v>
      </c>
      <c r="L70" s="548" t="e">
        <f>AVERAGE(#REF!)</f>
        <v>#REF!</v>
      </c>
      <c r="M70" s="429" t="str">
        <f>'6- Valoración Controles'!V70</f>
        <v>Alto  - 4</v>
      </c>
      <c r="N70" s="429" t="s">
        <v>448</v>
      </c>
      <c r="O70" s="577" t="s">
        <v>480</v>
      </c>
      <c r="P70" s="579" t="s">
        <v>481</v>
      </c>
      <c r="Q70" s="567" t="s">
        <v>451</v>
      </c>
    </row>
    <row r="71" spans="1:17" ht="45" customHeight="1">
      <c r="A71" s="496"/>
      <c r="B71" s="430"/>
      <c r="C71" s="421"/>
      <c r="D71" s="251" t="str">
        <f>'5- Identificación de Riesgos'!J71</f>
        <v>Afectación al presupuesto  en un valor  &lt;1% y ≥5%.</v>
      </c>
      <c r="E71" s="270" t="str">
        <f>'5- Identificación de Riesgos'!D71</f>
        <v>2. Falta de ética de terceros interesados  (Debilidades principios y valores)</v>
      </c>
      <c r="F71" s="570"/>
      <c r="G71" s="572"/>
      <c r="H71" s="421"/>
      <c r="I71" s="259"/>
      <c r="J71" s="575"/>
      <c r="K71" s="575"/>
      <c r="L71" s="549"/>
      <c r="M71" s="430"/>
      <c r="N71" s="430"/>
      <c r="O71" s="578"/>
      <c r="P71" s="580"/>
      <c r="Q71" s="568"/>
    </row>
    <row r="72" spans="1:17" ht="69" customHeight="1">
      <c r="A72" s="496"/>
      <c r="B72" s="430"/>
      <c r="C72" s="421"/>
      <c r="D72" s="251">
        <f>'5- Identificación de Riesgos'!J72</f>
        <v>0</v>
      </c>
      <c r="E72" s="270" t="str">
        <f>'5- Identificación de Riesgos'!D72</f>
        <v>3. Debilidades en los controles de los procedimientos para liquidación de nómina, prestaciones sociales, recobro de incapacidades y licencias.</v>
      </c>
      <c r="F72" s="570"/>
      <c r="G72" s="572"/>
      <c r="H72" s="421"/>
      <c r="I72" s="259"/>
      <c r="J72" s="575"/>
      <c r="K72" s="575"/>
      <c r="L72" s="549"/>
      <c r="M72" s="430"/>
      <c r="N72" s="430"/>
      <c r="O72" s="543"/>
      <c r="P72" s="545"/>
      <c r="Q72" s="547"/>
    </row>
    <row r="73" spans="1:17" ht="30" customHeight="1">
      <c r="A73" s="496"/>
      <c r="B73" s="430"/>
      <c r="C73" s="421"/>
      <c r="D73" s="233"/>
      <c r="E73" s="270">
        <f>'5- Identificación de Riesgos'!D73</f>
        <v>0</v>
      </c>
      <c r="F73" s="570"/>
      <c r="G73" s="572"/>
      <c r="H73" s="421"/>
      <c r="I73" s="259"/>
      <c r="J73" s="575"/>
      <c r="K73" s="575"/>
      <c r="L73" s="549"/>
      <c r="M73" s="430"/>
      <c r="N73" s="430"/>
      <c r="O73" s="267"/>
      <c r="P73" s="257"/>
      <c r="Q73" s="261"/>
    </row>
    <row r="74" spans="1:17" ht="30" customHeight="1">
      <c r="A74" s="496"/>
      <c r="B74" s="430"/>
      <c r="C74" s="421"/>
      <c r="D74" s="233"/>
      <c r="E74" s="270">
        <f>'5- Identificación de Riesgos'!D74</f>
        <v>0</v>
      </c>
      <c r="F74" s="570"/>
      <c r="G74" s="572"/>
      <c r="H74" s="421"/>
      <c r="I74" s="259"/>
      <c r="J74" s="575"/>
      <c r="K74" s="575"/>
      <c r="L74" s="549"/>
      <c r="M74" s="430"/>
      <c r="N74" s="430"/>
      <c r="O74" s="267"/>
      <c r="P74" s="257"/>
      <c r="Q74" s="261"/>
    </row>
    <row r="75" spans="1:17">
      <c r="A75" s="496"/>
      <c r="B75" s="430"/>
      <c r="C75" s="421"/>
      <c r="D75" s="233"/>
      <c r="E75" s="270">
        <f>'5- Identificación de Riesgos'!D75</f>
        <v>0</v>
      </c>
      <c r="F75" s="570"/>
      <c r="G75" s="572"/>
      <c r="H75" s="421"/>
      <c r="I75" s="259"/>
      <c r="J75" s="575"/>
      <c r="K75" s="575"/>
      <c r="L75" s="549"/>
      <c r="M75" s="430"/>
      <c r="N75" s="430"/>
      <c r="O75" s="267"/>
      <c r="P75" s="257"/>
      <c r="Q75" s="261"/>
    </row>
    <row r="76" spans="1:17">
      <c r="A76" s="496"/>
      <c r="B76" s="430"/>
      <c r="C76" s="421"/>
      <c r="D76" s="233"/>
      <c r="E76" s="270">
        <f>'5- Identificación de Riesgos'!D76</f>
        <v>0</v>
      </c>
      <c r="F76" s="570"/>
      <c r="G76" s="572"/>
      <c r="H76" s="421"/>
      <c r="I76" s="259"/>
      <c r="J76" s="575"/>
      <c r="K76" s="575"/>
      <c r="L76" s="549"/>
      <c r="M76" s="430"/>
      <c r="N76" s="430"/>
      <c r="O76" s="267"/>
      <c r="P76" s="257"/>
      <c r="Q76" s="261"/>
    </row>
    <row r="77" spans="1:17">
      <c r="A77" s="496"/>
      <c r="B77" s="430"/>
      <c r="C77" s="421"/>
      <c r="D77" s="233"/>
      <c r="E77" s="270">
        <f>'5- Identificación de Riesgos'!D77</f>
        <v>0</v>
      </c>
      <c r="F77" s="570"/>
      <c r="G77" s="572"/>
      <c r="H77" s="421"/>
      <c r="I77" s="259"/>
      <c r="J77" s="575"/>
      <c r="K77" s="575"/>
      <c r="L77" s="549"/>
      <c r="M77" s="430"/>
      <c r="N77" s="430"/>
      <c r="O77" s="267"/>
      <c r="P77" s="257"/>
      <c r="Q77" s="261"/>
    </row>
    <row r="78" spans="1:17">
      <c r="A78" s="496"/>
      <c r="B78" s="430"/>
      <c r="C78" s="421"/>
      <c r="D78" s="233"/>
      <c r="E78" s="270">
        <f>'5- Identificación de Riesgos'!D78</f>
        <v>0</v>
      </c>
      <c r="F78" s="570"/>
      <c r="G78" s="572"/>
      <c r="H78" s="421"/>
      <c r="I78" s="259"/>
      <c r="J78" s="575"/>
      <c r="K78" s="575"/>
      <c r="L78" s="549"/>
      <c r="M78" s="430"/>
      <c r="N78" s="430"/>
      <c r="O78" s="267"/>
      <c r="P78" s="257"/>
      <c r="Q78" s="261"/>
    </row>
    <row r="79" spans="1:17" ht="15.75" thickBot="1">
      <c r="A79" s="497"/>
      <c r="B79" s="431"/>
      <c r="C79" s="422"/>
      <c r="D79" s="250"/>
      <c r="E79" s="271">
        <f>'5- Identificación de Riesgos'!D79</f>
        <v>0</v>
      </c>
      <c r="F79" s="571"/>
      <c r="G79" s="573"/>
      <c r="H79" s="422"/>
      <c r="I79" s="263"/>
      <c r="J79" s="576"/>
      <c r="K79" s="576"/>
      <c r="L79" s="550"/>
      <c r="M79" s="431"/>
      <c r="N79" s="431"/>
      <c r="O79" s="279"/>
      <c r="P79" s="280"/>
      <c r="Q79" s="264"/>
    </row>
    <row r="80" spans="1:17" ht="90" customHeight="1">
      <c r="A80" s="495">
        <f>'5- Identificación de Riesgos'!A80</f>
        <v>8</v>
      </c>
      <c r="B80" s="429" t="str">
        <f>'5- Identificación de Riesgos'!B80</f>
        <v>Ofrecer, prometer, entregar, aceptar o solicitar una ventaja indebida para hacer modificaciones  fraudulentas de historias laborales, para favorecer el reconocimiento irregular de pensiones de jubilación, retroactivos.</v>
      </c>
      <c r="C80" s="420" t="str">
        <f>'5- Identificación de Riesgos'!C80</f>
        <v>Cuando de manera indebida se alteran las bases de datos para  aumentar fraudulentamente el número de semanas cotizadas a personas que no cumplen con el tiempo laboral exigido por la ley, aportar documentación falsa  y alterar sin soporte el número de semanas.</v>
      </c>
      <c r="D80" s="230" t="str">
        <f>'5- Identificación de Riesgos'!J80</f>
        <v xml:space="preserve">De la entidad, seccional, despachos a nivel departamental </v>
      </c>
      <c r="E80" s="269" t="str">
        <f>'5- Identificación de Riesgos'!D80</f>
        <v>1. Falta de ética de los servidores públicos (Debilidades en principios y valores)</v>
      </c>
      <c r="F80" s="569" t="str">
        <f>'5- Identificación de Riesgos'!H80</f>
        <v>Muy Baja - 1</v>
      </c>
      <c r="G80" s="420" t="str">
        <f>'5- Identificación de Riesgos'!M80</f>
        <v>Mayor - 4</v>
      </c>
      <c r="H80" s="420" t="str">
        <f>'5- Identificación de Riesgos'!N80</f>
        <v>Alto  - 4</v>
      </c>
      <c r="I80" s="258"/>
      <c r="J80" s="574" t="str">
        <f>'6- Valoración Controles'!T80</f>
        <v>Muy Baja - 1</v>
      </c>
      <c r="K80" s="574" t="str">
        <f>'6- Valoración Controles'!U80</f>
        <v>Moderado - 3</v>
      </c>
      <c r="L80" s="548" t="e">
        <f>AVERAGE(#REF!)</f>
        <v>#REF!</v>
      </c>
      <c r="M80" s="429" t="str">
        <f>'6- Valoración Controles'!V80</f>
        <v>Moderado - 3</v>
      </c>
      <c r="N80" s="429" t="s">
        <v>448</v>
      </c>
      <c r="O80" s="577" t="s">
        <v>480</v>
      </c>
      <c r="P80" s="579" t="s">
        <v>481</v>
      </c>
      <c r="Q80" s="567" t="s">
        <v>451</v>
      </c>
    </row>
    <row r="81" spans="1:17" ht="45" customHeight="1">
      <c r="A81" s="496"/>
      <c r="B81" s="430"/>
      <c r="C81" s="421"/>
      <c r="D81" s="233">
        <f>'5- Identificación de Riesgos'!J81</f>
        <v>0</v>
      </c>
      <c r="E81" s="270" t="str">
        <f>'5- Identificación de Riesgos'!D81</f>
        <v>2. Falta de ética de terceros interesados  (Debilidades principios y valores)</v>
      </c>
      <c r="F81" s="570"/>
      <c r="G81" s="572"/>
      <c r="H81" s="421"/>
      <c r="I81" s="259"/>
      <c r="J81" s="575"/>
      <c r="K81" s="575"/>
      <c r="L81" s="549"/>
      <c r="M81" s="430"/>
      <c r="N81" s="430"/>
      <c r="O81" s="578"/>
      <c r="P81" s="580"/>
      <c r="Q81" s="568"/>
    </row>
    <row r="82" spans="1:17" ht="45" customHeight="1">
      <c r="A82" s="496"/>
      <c r="B82" s="430"/>
      <c r="C82" s="421"/>
      <c r="D82" s="233">
        <f>'5- Identificación de Riesgos'!J82</f>
        <v>0</v>
      </c>
      <c r="E82" s="270" t="str">
        <f>'5- Identificación de Riesgos'!D82</f>
        <v>3. Debilidades en la verificación de tiempos laborales</v>
      </c>
      <c r="F82" s="570"/>
      <c r="G82" s="572"/>
      <c r="H82" s="421"/>
      <c r="I82" s="259"/>
      <c r="J82" s="575"/>
      <c r="K82" s="575"/>
      <c r="L82" s="549"/>
      <c r="M82" s="430"/>
      <c r="N82" s="430"/>
      <c r="O82" s="543"/>
      <c r="P82" s="545"/>
      <c r="Q82" s="547"/>
    </row>
    <row r="83" spans="1:17" ht="30" customHeight="1">
      <c r="A83" s="496"/>
      <c r="B83" s="430"/>
      <c r="C83" s="421"/>
      <c r="D83" s="233">
        <f>'5- Identificación de Riesgos'!J83</f>
        <v>0</v>
      </c>
      <c r="E83" s="270">
        <f>'5- Identificación de Riesgos'!D83</f>
        <v>0</v>
      </c>
      <c r="F83" s="570"/>
      <c r="G83" s="572"/>
      <c r="H83" s="421"/>
      <c r="I83" s="259"/>
      <c r="J83" s="575"/>
      <c r="K83" s="575"/>
      <c r="L83" s="549"/>
      <c r="M83" s="430"/>
      <c r="N83" s="430"/>
      <c r="O83" s="267"/>
      <c r="P83" s="257"/>
      <c r="Q83" s="261"/>
    </row>
    <row r="84" spans="1:17" ht="30" customHeight="1">
      <c r="A84" s="496"/>
      <c r="B84" s="430"/>
      <c r="C84" s="421"/>
      <c r="D84" s="233">
        <f>'5- Identificación de Riesgos'!J84</f>
        <v>0</v>
      </c>
      <c r="E84" s="270">
        <f>'5- Identificación de Riesgos'!D84</f>
        <v>0</v>
      </c>
      <c r="F84" s="570"/>
      <c r="G84" s="572"/>
      <c r="H84" s="421"/>
      <c r="I84" s="259"/>
      <c r="J84" s="575"/>
      <c r="K84" s="575"/>
      <c r="L84" s="549"/>
      <c r="M84" s="430"/>
      <c r="N84" s="430"/>
      <c r="O84" s="267"/>
      <c r="P84" s="257"/>
      <c r="Q84" s="261"/>
    </row>
    <row r="85" spans="1:17">
      <c r="A85" s="496"/>
      <c r="B85" s="430"/>
      <c r="C85" s="421"/>
      <c r="D85" s="233">
        <f>'5- Identificación de Riesgos'!J85</f>
        <v>0</v>
      </c>
      <c r="E85" s="270">
        <f>'5- Identificación de Riesgos'!D85</f>
        <v>0</v>
      </c>
      <c r="F85" s="570"/>
      <c r="G85" s="572"/>
      <c r="H85" s="421"/>
      <c r="I85" s="259"/>
      <c r="J85" s="575"/>
      <c r="K85" s="575"/>
      <c r="L85" s="549"/>
      <c r="M85" s="430"/>
      <c r="N85" s="430"/>
      <c r="O85" s="267"/>
      <c r="P85" s="257"/>
      <c r="Q85" s="261"/>
    </row>
    <row r="86" spans="1:17">
      <c r="A86" s="496"/>
      <c r="B86" s="430"/>
      <c r="C86" s="421"/>
      <c r="D86" s="233">
        <f>'5- Identificación de Riesgos'!J86</f>
        <v>0</v>
      </c>
      <c r="E86" s="270">
        <f>'5- Identificación de Riesgos'!D86</f>
        <v>0</v>
      </c>
      <c r="F86" s="570"/>
      <c r="G86" s="572"/>
      <c r="H86" s="421"/>
      <c r="I86" s="259"/>
      <c r="J86" s="575"/>
      <c r="K86" s="575"/>
      <c r="L86" s="549"/>
      <c r="M86" s="430"/>
      <c r="N86" s="430"/>
      <c r="O86" s="267"/>
      <c r="P86" s="257"/>
      <c r="Q86" s="261"/>
    </row>
    <row r="87" spans="1:17">
      <c r="A87" s="496"/>
      <c r="B87" s="430"/>
      <c r="C87" s="421"/>
      <c r="D87" s="233">
        <f>'5- Identificación de Riesgos'!J87</f>
        <v>0</v>
      </c>
      <c r="E87" s="270">
        <f>'5- Identificación de Riesgos'!D87</f>
        <v>0</v>
      </c>
      <c r="F87" s="570"/>
      <c r="G87" s="572"/>
      <c r="H87" s="421"/>
      <c r="I87" s="259"/>
      <c r="J87" s="575"/>
      <c r="K87" s="575"/>
      <c r="L87" s="549"/>
      <c r="M87" s="430"/>
      <c r="N87" s="430"/>
      <c r="O87" s="267"/>
      <c r="P87" s="257"/>
      <c r="Q87" s="261"/>
    </row>
    <row r="88" spans="1:17">
      <c r="A88" s="496"/>
      <c r="B88" s="430"/>
      <c r="C88" s="421"/>
      <c r="D88" s="233">
        <f>'5- Identificación de Riesgos'!J88</f>
        <v>0</v>
      </c>
      <c r="E88" s="270">
        <f>'5- Identificación de Riesgos'!D88</f>
        <v>0</v>
      </c>
      <c r="F88" s="570"/>
      <c r="G88" s="572"/>
      <c r="H88" s="421"/>
      <c r="I88" s="259"/>
      <c r="J88" s="575"/>
      <c r="K88" s="575"/>
      <c r="L88" s="549"/>
      <c r="M88" s="430"/>
      <c r="N88" s="430"/>
      <c r="O88" s="267"/>
      <c r="P88" s="257"/>
      <c r="Q88" s="261"/>
    </row>
    <row r="89" spans="1:17" ht="15.75" thickBot="1">
      <c r="A89" s="497"/>
      <c r="B89" s="431"/>
      <c r="C89" s="422"/>
      <c r="D89" s="233">
        <f>'5- Identificación de Riesgos'!J89</f>
        <v>0</v>
      </c>
      <c r="E89" s="271">
        <f>'5- Identificación de Riesgos'!D89</f>
        <v>0</v>
      </c>
      <c r="F89" s="571"/>
      <c r="G89" s="573"/>
      <c r="H89" s="422"/>
      <c r="I89" s="263"/>
      <c r="J89" s="576"/>
      <c r="K89" s="576"/>
      <c r="L89" s="550"/>
      <c r="M89" s="431"/>
      <c r="N89" s="431"/>
      <c r="O89" s="279"/>
      <c r="P89" s="280"/>
      <c r="Q89" s="264"/>
    </row>
    <row r="90" spans="1:17" ht="90" customHeight="1">
      <c r="A90" s="495">
        <f>'5- Identificación de Riesgos'!A90</f>
        <v>9</v>
      </c>
      <c r="B90" s="429" t="str">
        <f>'5- Identificación de Riesgos'!B90</f>
        <v>Ofrecer, prometer, entregar, aceptar o solicitar una ventaja indebida para otorgar beneficios del Plan de Bienestar a servidores y/o sus familias con criterios subjetivos, u otorgar beneficios a personas que no tienen derecho a ellos</v>
      </c>
      <c r="C90" s="420" t="str">
        <f>'5- Identificación de Riesgos'!C90</f>
        <v>Cuando de manera indebida se otorgan beneficios en el marco de la formulación y/o ejecución del Plan de Bienestar, a terceros que no tienen derecho a ellos</v>
      </c>
      <c r="D90" s="230" t="str">
        <f>'5- Identificación de Riesgos'!J90</f>
        <v xml:space="preserve">De la entidad, seccional, despachos a nivel departamental </v>
      </c>
      <c r="E90" s="269" t="str">
        <f>'5- Identificación de Riesgos'!D90</f>
        <v>1. Falta de ética de los servidores públicos (Debilidades en principios y valores)</v>
      </c>
      <c r="F90" s="569" t="str">
        <f>'5- Identificación de Riesgos'!H90</f>
        <v>Muy Baja - 1</v>
      </c>
      <c r="G90" s="420" t="str">
        <f>'5- Identificación de Riesgos'!M90</f>
        <v>Mayor - 4</v>
      </c>
      <c r="H90" s="420" t="str">
        <f>'5- Identificación de Riesgos'!N90</f>
        <v>Alto  - 4</v>
      </c>
      <c r="I90" s="258"/>
      <c r="J90" s="574" t="str">
        <f>'6- Valoración Controles'!T90</f>
        <v>Muy Baja - 1</v>
      </c>
      <c r="K90" s="574" t="str">
        <f>'6- Valoración Controles'!U90</f>
        <v>Mayor - 4</v>
      </c>
      <c r="L90" s="548" t="e">
        <f>AVERAGE(#REF!)</f>
        <v>#REF!</v>
      </c>
      <c r="M90" s="429" t="str">
        <f>'6- Valoración Controles'!V90</f>
        <v>Alto  - 4</v>
      </c>
      <c r="N90" s="429" t="s">
        <v>448</v>
      </c>
      <c r="O90" s="577" t="s">
        <v>480</v>
      </c>
      <c r="P90" s="579" t="s">
        <v>481</v>
      </c>
      <c r="Q90" s="567" t="s">
        <v>451</v>
      </c>
    </row>
    <row r="91" spans="1:17" ht="45" customHeight="1">
      <c r="A91" s="496"/>
      <c r="B91" s="430"/>
      <c r="C91" s="421"/>
      <c r="D91" s="251">
        <f>'5- Identificación de Riesgos'!J91</f>
        <v>0</v>
      </c>
      <c r="E91" s="270" t="str">
        <f>'5- Identificación de Riesgos'!D91</f>
        <v>2. Falta de ética de terceros interesados  (Debilidades principios y valores)</v>
      </c>
      <c r="F91" s="570"/>
      <c r="G91" s="572"/>
      <c r="H91" s="421"/>
      <c r="I91" s="259"/>
      <c r="J91" s="575"/>
      <c r="K91" s="575"/>
      <c r="L91" s="549"/>
      <c r="M91" s="430"/>
      <c r="N91" s="430"/>
      <c r="O91" s="578"/>
      <c r="P91" s="580"/>
      <c r="Q91" s="568"/>
    </row>
    <row r="92" spans="1:17" ht="51">
      <c r="A92" s="496"/>
      <c r="B92" s="430"/>
      <c r="C92" s="421"/>
      <c r="D92" s="251">
        <f>'5- Identificación de Riesgos'!J92</f>
        <v>0</v>
      </c>
      <c r="E92" s="270" t="str">
        <f>'5- Identificación de Riesgos'!D92</f>
        <v>3. Debilidades en los controles del procedimiento para el diseño de planes y programas de bienestar social</v>
      </c>
      <c r="F92" s="570"/>
      <c r="G92" s="572"/>
      <c r="H92" s="421"/>
      <c r="I92" s="259"/>
      <c r="J92" s="575"/>
      <c r="K92" s="575"/>
      <c r="L92" s="549"/>
      <c r="M92" s="430"/>
      <c r="N92" s="430"/>
      <c r="O92" s="543"/>
      <c r="P92" s="545"/>
      <c r="Q92" s="547"/>
    </row>
    <row r="93" spans="1:17" ht="30" customHeight="1">
      <c r="A93" s="496"/>
      <c r="B93" s="430"/>
      <c r="C93" s="421"/>
      <c r="D93" s="233"/>
      <c r="E93" s="270">
        <f>'5- Identificación de Riesgos'!D93</f>
        <v>0</v>
      </c>
      <c r="F93" s="570"/>
      <c r="G93" s="572"/>
      <c r="H93" s="421"/>
      <c r="I93" s="259"/>
      <c r="J93" s="575"/>
      <c r="K93" s="575"/>
      <c r="L93" s="549"/>
      <c r="M93" s="430"/>
      <c r="N93" s="430"/>
      <c r="O93" s="267"/>
      <c r="P93" s="257"/>
      <c r="Q93" s="261"/>
    </row>
    <row r="94" spans="1:17" ht="30" customHeight="1">
      <c r="A94" s="496"/>
      <c r="B94" s="430"/>
      <c r="C94" s="421"/>
      <c r="D94" s="233"/>
      <c r="E94" s="270">
        <f>'5- Identificación de Riesgos'!D94</f>
        <v>0</v>
      </c>
      <c r="F94" s="570"/>
      <c r="G94" s="572"/>
      <c r="H94" s="421"/>
      <c r="I94" s="259"/>
      <c r="J94" s="575"/>
      <c r="K94" s="575"/>
      <c r="L94" s="549"/>
      <c r="M94" s="430"/>
      <c r="N94" s="430"/>
      <c r="O94" s="267"/>
      <c r="P94" s="257"/>
      <c r="Q94" s="261"/>
    </row>
    <row r="95" spans="1:17">
      <c r="A95" s="496"/>
      <c r="B95" s="430"/>
      <c r="C95" s="421"/>
      <c r="D95" s="233"/>
      <c r="E95" s="270">
        <f>'5- Identificación de Riesgos'!D95</f>
        <v>0</v>
      </c>
      <c r="F95" s="570"/>
      <c r="G95" s="572"/>
      <c r="H95" s="421"/>
      <c r="I95" s="259"/>
      <c r="J95" s="575"/>
      <c r="K95" s="575"/>
      <c r="L95" s="549"/>
      <c r="M95" s="430"/>
      <c r="N95" s="430"/>
      <c r="O95" s="267"/>
      <c r="P95" s="257"/>
      <c r="Q95" s="261"/>
    </row>
    <row r="96" spans="1:17">
      <c r="A96" s="496"/>
      <c r="B96" s="430"/>
      <c r="C96" s="421"/>
      <c r="D96" s="233"/>
      <c r="E96" s="270">
        <f>'5- Identificación de Riesgos'!D96</f>
        <v>0</v>
      </c>
      <c r="F96" s="570"/>
      <c r="G96" s="572"/>
      <c r="H96" s="421"/>
      <c r="I96" s="259"/>
      <c r="J96" s="575"/>
      <c r="K96" s="575"/>
      <c r="L96" s="549"/>
      <c r="M96" s="430"/>
      <c r="N96" s="430"/>
      <c r="O96" s="267"/>
      <c r="P96" s="257"/>
      <c r="Q96" s="261"/>
    </row>
    <row r="97" spans="1:17">
      <c r="A97" s="496"/>
      <c r="B97" s="430"/>
      <c r="C97" s="421"/>
      <c r="D97" s="233"/>
      <c r="E97" s="270">
        <f>'5- Identificación de Riesgos'!D97</f>
        <v>0</v>
      </c>
      <c r="F97" s="570"/>
      <c r="G97" s="572"/>
      <c r="H97" s="421"/>
      <c r="I97" s="259"/>
      <c r="J97" s="575"/>
      <c r="K97" s="575"/>
      <c r="L97" s="549"/>
      <c r="M97" s="430"/>
      <c r="N97" s="430"/>
      <c r="O97" s="267"/>
      <c r="P97" s="257"/>
      <c r="Q97" s="261"/>
    </row>
    <row r="98" spans="1:17">
      <c r="A98" s="496"/>
      <c r="B98" s="430"/>
      <c r="C98" s="421"/>
      <c r="D98" s="233"/>
      <c r="E98" s="270">
        <f>'5- Identificación de Riesgos'!D98</f>
        <v>0</v>
      </c>
      <c r="F98" s="570"/>
      <c r="G98" s="572"/>
      <c r="H98" s="421"/>
      <c r="I98" s="259"/>
      <c r="J98" s="575"/>
      <c r="K98" s="575"/>
      <c r="L98" s="549"/>
      <c r="M98" s="430"/>
      <c r="N98" s="430"/>
      <c r="O98" s="267"/>
      <c r="P98" s="257"/>
      <c r="Q98" s="261"/>
    </row>
    <row r="99" spans="1:17" ht="15.75" thickBot="1">
      <c r="A99" s="497"/>
      <c r="B99" s="431"/>
      <c r="C99" s="422"/>
      <c r="D99" s="250"/>
      <c r="E99" s="271">
        <f>'5- Identificación de Riesgos'!D99</f>
        <v>0</v>
      </c>
      <c r="F99" s="571"/>
      <c r="G99" s="573"/>
      <c r="H99" s="422"/>
      <c r="I99" s="263"/>
      <c r="J99" s="576"/>
      <c r="K99" s="576"/>
      <c r="L99" s="550"/>
      <c r="M99" s="431"/>
      <c r="N99" s="431"/>
      <c r="O99" s="279"/>
      <c r="P99" s="280"/>
      <c r="Q99" s="264"/>
    </row>
    <row r="100" spans="1:17" ht="66" customHeight="1">
      <c r="A100" s="495">
        <f>'5- Identificación de Riesgos'!A100</f>
        <v>10</v>
      </c>
      <c r="B100" s="429" t="str">
        <f>'5- Identificación de Riesgos'!B100</f>
        <v>Ofrecer, prometer, entregar, aceptar o solicitar una ventaja indebida para el trámite de vinculación sin cumplir con los requisitos establecidos</v>
      </c>
      <c r="C100" s="420" t="str">
        <f>'5- Identificación de Riesgos'!C100</f>
        <v>Cuando de manera indebida se alteran documentos, se aporta documentación falsa o se realizan vinculaciones de personal sin los soporte requeridos.</v>
      </c>
      <c r="D100" s="230" t="str">
        <f>'5- Identificación de Riesgos'!J100</f>
        <v xml:space="preserve">De la entidad, seccional, despachos a nivel departamental </v>
      </c>
      <c r="E100" s="269" t="str">
        <f>'5- Identificación de Riesgos'!D100</f>
        <v>1. Falta de ética de los servidores públicos (Debilidades en principios y valores)</v>
      </c>
      <c r="F100" s="569" t="str">
        <f>'5- Identificación de Riesgos'!H100</f>
        <v>Muy Baja - 1</v>
      </c>
      <c r="G100" s="420" t="str">
        <f>'5- Identificación de Riesgos'!M100</f>
        <v>Mayor - 4</v>
      </c>
      <c r="H100" s="420" t="str">
        <f>'5- Identificación de Riesgos'!N100</f>
        <v>Alto  - 4</v>
      </c>
      <c r="I100" s="258"/>
      <c r="J100" s="574" t="str">
        <f>'6- Valoración Controles'!T100</f>
        <v>Muy Baja - 1</v>
      </c>
      <c r="K100" s="574" t="str">
        <f>'6- Valoración Controles'!U100</f>
        <v>Mayor - 4</v>
      </c>
      <c r="L100" s="548" t="e">
        <f>AVERAGE(#REF!)</f>
        <v>#REF!</v>
      </c>
      <c r="M100" s="429" t="str">
        <f>'6- Valoración Controles'!V100</f>
        <v>Alto  - 4</v>
      </c>
      <c r="N100" s="429" t="s">
        <v>448</v>
      </c>
      <c r="O100" s="577" t="s">
        <v>480</v>
      </c>
      <c r="P100" s="579" t="s">
        <v>481</v>
      </c>
      <c r="Q100" s="567" t="s">
        <v>451</v>
      </c>
    </row>
    <row r="101" spans="1:17" ht="38.25">
      <c r="A101" s="496"/>
      <c r="B101" s="430"/>
      <c r="C101" s="421"/>
      <c r="D101" s="251">
        <f>'5- Identificación de Riesgos'!J101</f>
        <v>0</v>
      </c>
      <c r="E101" s="270" t="str">
        <f>'5- Identificación de Riesgos'!D101</f>
        <v>2. Falta de ética de terceros interesados  (Debilidades principios y valores)</v>
      </c>
      <c r="F101" s="570"/>
      <c r="G101" s="572"/>
      <c r="H101" s="421"/>
      <c r="I101" s="259"/>
      <c r="J101" s="575"/>
      <c r="K101" s="575"/>
      <c r="L101" s="549"/>
      <c r="M101" s="430"/>
      <c r="N101" s="430"/>
      <c r="O101" s="578"/>
      <c r="P101" s="580"/>
      <c r="Q101" s="568"/>
    </row>
    <row r="102" spans="1:17" ht="60" customHeight="1">
      <c r="A102" s="496"/>
      <c r="B102" s="430"/>
      <c r="C102" s="421"/>
      <c r="D102" s="251">
        <f>'5- Identificación de Riesgos'!J102</f>
        <v>0</v>
      </c>
      <c r="E102" s="270" t="str">
        <f>'5- Identificación de Riesgos'!D102</f>
        <v>3. Debilidades en los controles del  procedimiento para vinculación, permanencia y retiro de servidores judiciales</v>
      </c>
      <c r="F102" s="570"/>
      <c r="G102" s="572"/>
      <c r="H102" s="421"/>
      <c r="I102" s="259"/>
      <c r="J102" s="575"/>
      <c r="K102" s="575"/>
      <c r="L102" s="549"/>
      <c r="M102" s="430"/>
      <c r="N102" s="430"/>
      <c r="O102" s="543"/>
      <c r="P102" s="545"/>
      <c r="Q102" s="547"/>
    </row>
    <row r="103" spans="1:17">
      <c r="A103" s="496"/>
      <c r="B103" s="430"/>
      <c r="C103" s="421"/>
      <c r="D103" s="233"/>
      <c r="E103" s="270">
        <f>'5- Identificación de Riesgos'!D103</f>
        <v>0</v>
      </c>
      <c r="F103" s="570"/>
      <c r="G103" s="572"/>
      <c r="H103" s="421"/>
      <c r="I103" s="259"/>
      <c r="J103" s="575"/>
      <c r="K103" s="575"/>
      <c r="L103" s="549"/>
      <c r="M103" s="430"/>
      <c r="N103" s="430"/>
      <c r="O103" s="267"/>
      <c r="P103" s="257"/>
      <c r="Q103" s="261"/>
    </row>
    <row r="104" spans="1:17">
      <c r="A104" s="496"/>
      <c r="B104" s="430"/>
      <c r="C104" s="421"/>
      <c r="D104" s="233"/>
      <c r="E104" s="270">
        <f>'5- Identificación de Riesgos'!D104</f>
        <v>0</v>
      </c>
      <c r="F104" s="570"/>
      <c r="G104" s="572"/>
      <c r="H104" s="421"/>
      <c r="I104" s="259"/>
      <c r="J104" s="575"/>
      <c r="K104" s="575"/>
      <c r="L104" s="549"/>
      <c r="M104" s="430"/>
      <c r="N104" s="430"/>
      <c r="O104" s="267"/>
      <c r="P104" s="257"/>
      <c r="Q104" s="261"/>
    </row>
    <row r="105" spans="1:17">
      <c r="A105" s="496"/>
      <c r="B105" s="430"/>
      <c r="C105" s="421"/>
      <c r="D105" s="233"/>
      <c r="E105" s="270">
        <f>'5- Identificación de Riesgos'!D105</f>
        <v>0</v>
      </c>
      <c r="F105" s="570"/>
      <c r="G105" s="572"/>
      <c r="H105" s="421"/>
      <c r="I105" s="259"/>
      <c r="J105" s="575"/>
      <c r="K105" s="575"/>
      <c r="L105" s="549"/>
      <c r="M105" s="430"/>
      <c r="N105" s="430"/>
      <c r="O105" s="267"/>
      <c r="P105" s="257"/>
      <c r="Q105" s="261"/>
    </row>
    <row r="106" spans="1:17">
      <c r="A106" s="496"/>
      <c r="B106" s="430"/>
      <c r="C106" s="421"/>
      <c r="D106" s="233"/>
      <c r="E106" s="270">
        <f>'5- Identificación de Riesgos'!D106</f>
        <v>0</v>
      </c>
      <c r="F106" s="570"/>
      <c r="G106" s="572"/>
      <c r="H106" s="421"/>
      <c r="I106" s="259"/>
      <c r="J106" s="575"/>
      <c r="K106" s="575"/>
      <c r="L106" s="549"/>
      <c r="M106" s="430"/>
      <c r="N106" s="430"/>
      <c r="O106" s="267"/>
      <c r="P106" s="257"/>
      <c r="Q106" s="261"/>
    </row>
    <row r="107" spans="1:17">
      <c r="A107" s="496"/>
      <c r="B107" s="430"/>
      <c r="C107" s="421"/>
      <c r="D107" s="233"/>
      <c r="E107" s="270">
        <f>'5- Identificación de Riesgos'!D107</f>
        <v>0</v>
      </c>
      <c r="F107" s="570"/>
      <c r="G107" s="572"/>
      <c r="H107" s="421"/>
      <c r="I107" s="259"/>
      <c r="J107" s="575"/>
      <c r="K107" s="575"/>
      <c r="L107" s="549"/>
      <c r="M107" s="430"/>
      <c r="N107" s="430"/>
      <c r="O107" s="267"/>
      <c r="P107" s="257"/>
      <c r="Q107" s="261"/>
    </row>
    <row r="108" spans="1:17">
      <c r="A108" s="496"/>
      <c r="B108" s="430"/>
      <c r="C108" s="421"/>
      <c r="D108" s="233"/>
      <c r="E108" s="270">
        <f>'5- Identificación de Riesgos'!D108</f>
        <v>0</v>
      </c>
      <c r="F108" s="570"/>
      <c r="G108" s="572"/>
      <c r="H108" s="421"/>
      <c r="I108" s="259"/>
      <c r="J108" s="575"/>
      <c r="K108" s="575"/>
      <c r="L108" s="549"/>
      <c r="M108" s="430"/>
      <c r="N108" s="430"/>
      <c r="O108" s="267"/>
      <c r="P108" s="257"/>
      <c r="Q108" s="261"/>
    </row>
    <row r="109" spans="1:17" ht="15.75" thickBot="1">
      <c r="A109" s="497"/>
      <c r="B109" s="431"/>
      <c r="C109" s="422"/>
      <c r="D109" s="250"/>
      <c r="E109" s="271">
        <f>'5- Identificación de Riesgos'!D109</f>
        <v>0</v>
      </c>
      <c r="F109" s="571"/>
      <c r="G109" s="573"/>
      <c r="H109" s="422"/>
      <c r="I109" s="263"/>
      <c r="J109" s="576"/>
      <c r="K109" s="576"/>
      <c r="L109" s="550"/>
      <c r="M109" s="431"/>
      <c r="N109" s="431"/>
      <c r="O109" s="272"/>
      <c r="P109" s="265"/>
      <c r="Q109" s="264"/>
    </row>
  </sheetData>
  <dataConsolidate/>
  <mergeCells count="154">
    <mergeCell ref="M60:M69"/>
    <mergeCell ref="N60:N69"/>
    <mergeCell ref="G60:G69"/>
    <mergeCell ref="H60:H69"/>
    <mergeCell ref="J60:J69"/>
    <mergeCell ref="K60:K69"/>
    <mergeCell ref="L60:L69"/>
    <mergeCell ref="A60:A69"/>
    <mergeCell ref="B60:B69"/>
    <mergeCell ref="C60:C69"/>
    <mergeCell ref="F60:F69"/>
    <mergeCell ref="M40:M49"/>
    <mergeCell ref="N40:N49"/>
    <mergeCell ref="G50:G59"/>
    <mergeCell ref="H50:H59"/>
    <mergeCell ref="J50:J59"/>
    <mergeCell ref="K50:K59"/>
    <mergeCell ref="L50:L59"/>
    <mergeCell ref="A50:A59"/>
    <mergeCell ref="B50:B59"/>
    <mergeCell ref="C50:C59"/>
    <mergeCell ref="F50:F59"/>
    <mergeCell ref="M50:M59"/>
    <mergeCell ref="N50:N59"/>
    <mergeCell ref="G40:G49"/>
    <mergeCell ref="H40:H49"/>
    <mergeCell ref="J40:J49"/>
    <mergeCell ref="K40:K49"/>
    <mergeCell ref="L40:L49"/>
    <mergeCell ref="A40:A49"/>
    <mergeCell ref="B40:B49"/>
    <mergeCell ref="C40:C49"/>
    <mergeCell ref="F40:F49"/>
    <mergeCell ref="K20:K29"/>
    <mergeCell ref="G30:G39"/>
    <mergeCell ref="G10:G19"/>
    <mergeCell ref="H10:H19"/>
    <mergeCell ref="H30:H39"/>
    <mergeCell ref="M10:M19"/>
    <mergeCell ref="N10:N19"/>
    <mergeCell ref="J20:J29"/>
    <mergeCell ref="L20:L29"/>
    <mergeCell ref="J10:J19"/>
    <mergeCell ref="K10:K19"/>
    <mergeCell ref="J30:J39"/>
    <mergeCell ref="K30:K39"/>
    <mergeCell ref="L30:L39"/>
    <mergeCell ref="M30:M39"/>
    <mergeCell ref="N30:N39"/>
    <mergeCell ref="H20:H29"/>
    <mergeCell ref="N20:N29"/>
    <mergeCell ref="P8:P9"/>
    <mergeCell ref="Q8:Q9"/>
    <mergeCell ref="A7:E7"/>
    <mergeCell ref="M8:M9"/>
    <mergeCell ref="N8:N9"/>
    <mergeCell ref="F8:F9"/>
    <mergeCell ref="G8:G9"/>
    <mergeCell ref="J7:N7"/>
    <mergeCell ref="A4:B4"/>
    <mergeCell ref="A5:B5"/>
    <mergeCell ref="A8:A9"/>
    <mergeCell ref="C4:Q4"/>
    <mergeCell ref="C5:Q5"/>
    <mergeCell ref="C6:Q6"/>
    <mergeCell ref="L8:L9"/>
    <mergeCell ref="J8:J9"/>
    <mergeCell ref="H8:H9"/>
    <mergeCell ref="C8:C9"/>
    <mergeCell ref="D8:D9"/>
    <mergeCell ref="I8:I9"/>
    <mergeCell ref="B8:B9"/>
    <mergeCell ref="K8:K9"/>
    <mergeCell ref="E8:E9"/>
    <mergeCell ref="J70:J79"/>
    <mergeCell ref="K70:K79"/>
    <mergeCell ref="L70:L79"/>
    <mergeCell ref="A70:A79"/>
    <mergeCell ref="B70:B79"/>
    <mergeCell ref="C70:C79"/>
    <mergeCell ref="F70:F79"/>
    <mergeCell ref="A6:B6"/>
    <mergeCell ref="O8:O9"/>
    <mergeCell ref="A30:A39"/>
    <mergeCell ref="B30:B39"/>
    <mergeCell ref="C30:C39"/>
    <mergeCell ref="F30:F39"/>
    <mergeCell ref="M20:M29"/>
    <mergeCell ref="L10:L19"/>
    <mergeCell ref="A10:A19"/>
    <mergeCell ref="B10:B19"/>
    <mergeCell ref="F10:F19"/>
    <mergeCell ref="C10:C19"/>
    <mergeCell ref="F20:F29"/>
    <mergeCell ref="G20:G29"/>
    <mergeCell ref="C20:C29"/>
    <mergeCell ref="A20:A29"/>
    <mergeCell ref="B20:B29"/>
    <mergeCell ref="M90:M99"/>
    <mergeCell ref="N90:N99"/>
    <mergeCell ref="A100:A109"/>
    <mergeCell ref="B100:B109"/>
    <mergeCell ref="C100:C109"/>
    <mergeCell ref="F100:F109"/>
    <mergeCell ref="G100:G109"/>
    <mergeCell ref="H100:H109"/>
    <mergeCell ref="J100:J109"/>
    <mergeCell ref="K100:K109"/>
    <mergeCell ref="L100:L109"/>
    <mergeCell ref="M100:M109"/>
    <mergeCell ref="N100:N109"/>
    <mergeCell ref="G90:G99"/>
    <mergeCell ref="H90:H99"/>
    <mergeCell ref="J90:J99"/>
    <mergeCell ref="K90:K99"/>
    <mergeCell ref="L90:L99"/>
    <mergeCell ref="A90:A99"/>
    <mergeCell ref="B90:B99"/>
    <mergeCell ref="C90:C99"/>
    <mergeCell ref="F90:F99"/>
    <mergeCell ref="Q90:Q92"/>
    <mergeCell ref="Q100:Q102"/>
    <mergeCell ref="O100:O102"/>
    <mergeCell ref="P100:P102"/>
    <mergeCell ref="O90:O92"/>
    <mergeCell ref="P90:P92"/>
    <mergeCell ref="O80:O82"/>
    <mergeCell ref="P80:P82"/>
    <mergeCell ref="O70:O72"/>
    <mergeCell ref="P70:P72"/>
    <mergeCell ref="O61:O62"/>
    <mergeCell ref="P61:P62"/>
    <mergeCell ref="Q61:Q62"/>
    <mergeCell ref="I10:I19"/>
    <mergeCell ref="F7:I7"/>
    <mergeCell ref="D1:Q3"/>
    <mergeCell ref="A1:C3"/>
    <mergeCell ref="Q70:Q72"/>
    <mergeCell ref="Q80:Q82"/>
    <mergeCell ref="M70:M79"/>
    <mergeCell ref="N70:N79"/>
    <mergeCell ref="A80:A89"/>
    <mergeCell ref="B80:B89"/>
    <mergeCell ref="C80:C89"/>
    <mergeCell ref="F80:F89"/>
    <mergeCell ref="G80:G89"/>
    <mergeCell ref="H80:H89"/>
    <mergeCell ref="J80:J89"/>
    <mergeCell ref="K80:K89"/>
    <mergeCell ref="L80:L89"/>
    <mergeCell ref="M80:M89"/>
    <mergeCell ref="N80:N89"/>
    <mergeCell ref="G70:G79"/>
    <mergeCell ref="H70:H79"/>
  </mergeCells>
  <conditionalFormatting sqref="F10 F20 F30 F40 F50 F60 F70 F80 F90 F100">
    <cfRule type="containsText" dxfId="180" priority="315" operator="containsText" text="Muy Baja">
      <formula>NOT(ISERROR(SEARCH("Muy Baja",F10)))</formula>
    </cfRule>
    <cfRule type="containsText" dxfId="179" priority="316" operator="containsText" text="Baja">
      <formula>NOT(ISERROR(SEARCH("Baja",F10)))</formula>
    </cfRule>
    <cfRule type="containsText" dxfId="178" priority="317" operator="containsText" text="Muy Alta">
      <formula>NOT(ISERROR(SEARCH("Muy Alta",F10)))</formula>
    </cfRule>
    <cfRule type="containsText" dxfId="177" priority="319" operator="containsText" text="Alta">
      <formula>NOT(ISERROR(SEARCH("Alta",F10)))</formula>
    </cfRule>
    <cfRule type="containsText" dxfId="176" priority="320" operator="containsText" text="Media">
      <formula>NOT(ISERROR(SEARCH("Media",F10)))</formula>
    </cfRule>
    <cfRule type="containsText" dxfId="175" priority="321" operator="containsText" text="Media">
      <formula>NOT(ISERROR(SEARCH("Media",F10)))</formula>
    </cfRule>
    <cfRule type="containsText" dxfId="174" priority="322" operator="containsText" text="Media">
      <formula>NOT(ISERROR(SEARCH("Media",F10)))</formula>
    </cfRule>
    <cfRule type="containsText" dxfId="173" priority="323" operator="containsText" text="Muy Baja">
      <formula>NOT(ISERROR(SEARCH("Muy Baja",F10)))</formula>
    </cfRule>
    <cfRule type="containsText" dxfId="172" priority="324" operator="containsText" text="Baja">
      <formula>NOT(ISERROR(SEARCH("Baja",F10)))</formula>
    </cfRule>
    <cfRule type="containsText" dxfId="171" priority="325" operator="containsText" text="Muy Baja">
      <formula>NOT(ISERROR(SEARCH("Muy Baja",F10)))</formula>
    </cfRule>
    <cfRule type="containsText" dxfId="170" priority="326" operator="containsText" text="Muy Baja">
      <formula>NOT(ISERROR(SEARCH("Muy Baja",F10)))</formula>
    </cfRule>
    <cfRule type="containsText" dxfId="169" priority="327" operator="containsText" text="Muy Baja">
      <formula>NOT(ISERROR(SEARCH("Muy Baja",F10)))</formula>
    </cfRule>
    <cfRule type="containsText" dxfId="168" priority="328" operator="containsText" text="Muy Baja'Tabla probabilidad'!">
      <formula>NOT(ISERROR(SEARCH("Muy Baja'Tabla probabilidad'!",F10)))</formula>
    </cfRule>
    <cfRule type="containsText" dxfId="167" priority="329" operator="containsText" text="Muy bajo">
      <formula>NOT(ISERROR(SEARCH("Muy bajo",F10)))</formula>
    </cfRule>
    <cfRule type="containsText" dxfId="166" priority="330" operator="containsText" text="Alta">
      <formula>NOT(ISERROR(SEARCH("Alta",F10)))</formula>
    </cfRule>
    <cfRule type="containsText" dxfId="165" priority="331" operator="containsText" text="Media">
      <formula>NOT(ISERROR(SEARCH("Media",F10)))</formula>
    </cfRule>
    <cfRule type="containsText" dxfId="164" priority="332" operator="containsText" text="Baja">
      <formula>NOT(ISERROR(SEARCH("Baja",F10)))</formula>
    </cfRule>
    <cfRule type="containsText" dxfId="163" priority="333" operator="containsText" text="Muy baja">
      <formula>NOT(ISERROR(SEARCH("Muy baja",F10)))</formula>
    </cfRule>
    <cfRule type="cellIs" dxfId="162" priority="336" operator="between">
      <formula>1</formula>
      <formula>2</formula>
    </cfRule>
    <cfRule type="cellIs" dxfId="161" priority="337" operator="between">
      <formula>0</formula>
      <formula>2</formula>
    </cfRule>
  </conditionalFormatting>
  <conditionalFormatting sqref="G10 G20 G30 G40 G50 G60 G70 G80 G90 G100">
    <cfRule type="containsText" dxfId="160" priority="309" operator="containsText" text="Catastrófico">
      <formula>NOT(ISERROR(SEARCH("Catastrófico",G10)))</formula>
    </cfRule>
    <cfRule type="containsText" dxfId="159" priority="310" operator="containsText" text="Mayor">
      <formula>NOT(ISERROR(SEARCH("Mayor",G10)))</formula>
    </cfRule>
    <cfRule type="containsText" dxfId="158" priority="311" operator="containsText" text="Alta">
      <formula>NOT(ISERROR(SEARCH("Alta",G10)))</formula>
    </cfRule>
    <cfRule type="containsText" dxfId="157" priority="312" operator="containsText" text="Moderado">
      <formula>NOT(ISERROR(SEARCH("Moderado",G10)))</formula>
    </cfRule>
    <cfRule type="containsText" dxfId="156" priority="313" operator="containsText" text="Menor">
      <formula>NOT(ISERROR(SEARCH("Menor",G10)))</formula>
    </cfRule>
    <cfRule type="containsText" dxfId="155" priority="314" operator="containsText" text="Leve">
      <formula>NOT(ISERROR(SEARCH("Leve",G10)))</formula>
    </cfRule>
  </conditionalFormatting>
  <conditionalFormatting sqref="H10 H20:I20 H30:I30 H40:I40 H50:I50 H60:I60 H70:I70 H80:I80 H90:I90 H100:I100">
    <cfRule type="containsText" dxfId="154" priority="304" operator="containsText" text="Extremo">
      <formula>NOT(ISERROR(SEARCH("Extremo",H10)))</formula>
    </cfRule>
    <cfRule type="containsText" dxfId="153" priority="305" operator="containsText" text="Alto">
      <formula>NOT(ISERROR(SEARCH("Alto",H10)))</formula>
    </cfRule>
    <cfRule type="containsText" dxfId="152" priority="306" operator="containsText" text="Bajo">
      <formula>NOT(ISERROR(SEARCH("Bajo",H10)))</formula>
    </cfRule>
    <cfRule type="containsText" dxfId="151" priority="307" operator="containsText" text="Moderado">
      <formula>NOT(ISERROR(SEARCH("Moderado",H10)))</formula>
    </cfRule>
    <cfRule type="containsText" dxfId="150" priority="308" operator="containsText" text="Extremo">
      <formula>NOT(ISERROR(SEARCH("Extremo",H10)))</formula>
    </cfRule>
  </conditionalFormatting>
  <conditionalFormatting sqref="J10:J109">
    <cfRule type="containsText" dxfId="149" priority="6" operator="containsText" text="Muy Baja">
      <formula>NOT(ISERROR(SEARCH("Muy Baja",J10)))</formula>
    </cfRule>
    <cfRule type="containsText" dxfId="148" priority="273" operator="containsText" text="Muy Alta">
      <formula>NOT(ISERROR(SEARCH("Muy Alta",J10)))</formula>
    </cfRule>
    <cfRule type="containsText" dxfId="147" priority="274" operator="containsText" text="Alta">
      <formula>NOT(ISERROR(SEARCH("Alta",J10)))</formula>
    </cfRule>
    <cfRule type="containsText" dxfId="146" priority="275" operator="containsText" text="Media">
      <formula>NOT(ISERROR(SEARCH("Media",J10)))</formula>
    </cfRule>
    <cfRule type="containsText" dxfId="145" priority="276" operator="containsText" text="Baja">
      <formula>NOT(ISERROR(SEARCH("Baja",J10)))</formula>
    </cfRule>
    <cfRule type="containsText" dxfId="144" priority="277" operator="containsText" text="Muy Baja">
      <formula>NOT(ISERROR(SEARCH("Muy Baja",J10)))</formula>
    </cfRule>
  </conditionalFormatting>
  <conditionalFormatting sqref="K10:K109">
    <cfRule type="containsText" dxfId="143" priority="268" operator="containsText" text="Catastrófico">
      <formula>NOT(ISERROR(SEARCH("Catastrófico",K10)))</formula>
    </cfRule>
    <cfRule type="containsText" dxfId="142" priority="269" operator="containsText" text="Moderado">
      <formula>NOT(ISERROR(SEARCH("Moderado",K10)))</formula>
    </cfRule>
    <cfRule type="containsText" dxfId="141" priority="270" operator="containsText" text="Menor">
      <formula>NOT(ISERROR(SEARCH("Menor",K10)))</formula>
    </cfRule>
    <cfRule type="containsText" dxfId="140" priority="271" operator="containsText" text="Leve">
      <formula>NOT(ISERROR(SEARCH("Leve",K10)))</formula>
    </cfRule>
    <cfRule type="containsText" dxfId="139" priority="272" operator="containsText" text="Mayor">
      <formula>NOT(ISERROR(SEARCH("Mayor",K10)))</formula>
    </cfRule>
  </conditionalFormatting>
  <conditionalFormatting sqref="M10 M20 M30 M40 M50 M60 M70 M80 M90 M100">
    <cfRule type="containsText" dxfId="138" priority="278" operator="containsText" text="Extremo">
      <formula>NOT(ISERROR(SEARCH("Extremo",M10)))</formula>
    </cfRule>
    <cfRule type="containsText" dxfId="137" priority="279" operator="containsText" text="Alto">
      <formula>NOT(ISERROR(SEARCH("Alto",M10)))</formula>
    </cfRule>
    <cfRule type="containsText" dxfId="136" priority="280" operator="containsText" text="Moderado">
      <formula>NOT(ISERROR(SEARCH("Moderado",M10)))</formula>
    </cfRule>
    <cfRule type="containsText" dxfId="135" priority="281" operator="containsText" text="Menor">
      <formula>NOT(ISERROR(SEARCH("Menor",M10)))</formula>
    </cfRule>
    <cfRule type="containsText" dxfId="134" priority="282" operator="containsText" text="Bajo">
      <formula>NOT(ISERROR(SEARCH("Bajo",M10)))</formula>
    </cfRule>
    <cfRule type="containsText" dxfId="133" priority="283" operator="containsText" text="Moderado">
      <formula>NOT(ISERROR(SEARCH("Moderado",M10)))</formula>
    </cfRule>
    <cfRule type="containsText" dxfId="132" priority="284" operator="containsText" text="Extremo">
      <formula>NOT(ISERROR(SEARCH("Extremo",M10)))</formula>
    </cfRule>
    <cfRule type="containsText" dxfId="131" priority="285" operator="containsText" text="Baja">
      <formula>NOT(ISERROR(SEARCH("Baja",M10)))</formula>
    </cfRule>
    <cfRule type="containsText" dxfId="130" priority="286" operator="containsText" text="Alto">
      <formula>NOT(ISERROR(SEARCH("Alto",M10)))</formula>
    </cfRule>
  </conditionalFormatting>
  <printOptions horizontalCentered="1"/>
  <pageMargins left="0.70866141732283472" right="0.70866141732283472" top="0.74803149606299213" bottom="0.74803149606299213" header="0.31496062992125984" footer="0.31496062992125984"/>
  <pageSetup scale="4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 F80 F90 F100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N10:N109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EG718"/>
  <sheetViews>
    <sheetView showGridLines="0" zoomScale="70" zoomScaleNormal="70" workbookViewId="0">
      <selection activeCell="R36" sqref="R36"/>
    </sheetView>
  </sheetViews>
  <sheetFormatPr baseColWidth="10" defaultColWidth="11.42578125" defaultRowHeight="15"/>
  <cols>
    <col min="2" max="2" width="24.28515625" customWidth="1"/>
    <col min="3" max="3" width="62.85546875" customWidth="1"/>
    <col min="4" max="4" width="10.28515625" bestFit="1" customWidth="1"/>
    <col min="5" max="5" width="84.28515625" style="50"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7"/>
    </row>
    <row r="2" spans="1:137" ht="24" thickBot="1">
      <c r="A2" s="2"/>
      <c r="B2" s="590" t="s">
        <v>485</v>
      </c>
      <c r="C2" s="590"/>
      <c r="D2" s="590"/>
      <c r="E2" s="590"/>
      <c r="F2" s="88"/>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8"/>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3"/>
      <c r="C4" s="64" t="s">
        <v>486</v>
      </c>
      <c r="D4" s="64"/>
      <c r="E4" s="64" t="s">
        <v>487</v>
      </c>
      <c r="F4" s="65"/>
      <c r="G4" s="2"/>
      <c r="H4" s="2"/>
      <c r="I4" s="2"/>
      <c r="J4" s="2"/>
      <c r="K4" s="2"/>
      <c r="L4" s="2"/>
      <c r="M4" s="2"/>
      <c r="N4" s="2"/>
      <c r="O4" s="2"/>
      <c r="P4" s="2"/>
      <c r="Q4" s="2"/>
      <c r="R4" s="2"/>
      <c r="S4" s="2"/>
      <c r="T4" s="2"/>
      <c r="U4" s="2"/>
      <c r="V4" s="2"/>
      <c r="W4" s="2"/>
      <c r="X4" s="2"/>
      <c r="Y4" s="2"/>
      <c r="Z4" s="2"/>
      <c r="AA4" s="2"/>
      <c r="AB4" s="2"/>
      <c r="AC4" s="2"/>
      <c r="AD4" s="2"/>
      <c r="AE4" s="2"/>
    </row>
    <row r="5" spans="1:137" ht="40.5">
      <c r="A5" s="2"/>
      <c r="B5" s="63"/>
      <c r="C5" s="64" t="s">
        <v>488</v>
      </c>
      <c r="D5" s="64"/>
      <c r="E5" s="66" t="s">
        <v>489</v>
      </c>
      <c r="F5" s="64" t="s">
        <v>487</v>
      </c>
      <c r="G5" s="2"/>
      <c r="H5" s="2"/>
      <c r="I5" s="2"/>
      <c r="J5" s="2"/>
      <c r="K5" s="2"/>
      <c r="L5" s="2"/>
      <c r="M5" s="2"/>
      <c r="N5" s="2"/>
      <c r="O5" s="2"/>
      <c r="P5" s="2"/>
      <c r="Q5" s="2"/>
      <c r="R5" s="2"/>
      <c r="S5" s="2"/>
      <c r="T5" s="2"/>
      <c r="U5" s="2"/>
      <c r="V5" s="2"/>
      <c r="W5" s="2"/>
      <c r="X5" s="2"/>
      <c r="Y5" s="2"/>
      <c r="Z5" s="2"/>
      <c r="AA5" s="2"/>
      <c r="AB5" s="2"/>
      <c r="AC5" s="2"/>
      <c r="AD5" s="2"/>
      <c r="AE5" s="2"/>
    </row>
    <row r="6" spans="1:137" ht="20.25">
      <c r="A6" s="2"/>
      <c r="B6" s="67" t="s">
        <v>490</v>
      </c>
      <c r="C6" s="107" t="s">
        <v>491</v>
      </c>
      <c r="D6" s="68">
        <v>0.04</v>
      </c>
      <c r="E6" s="69" t="s">
        <v>492</v>
      </c>
      <c r="F6" s="70">
        <v>1</v>
      </c>
      <c r="G6" s="2"/>
      <c r="H6" s="52"/>
      <c r="I6" s="2"/>
      <c r="J6" s="2"/>
      <c r="K6" s="2"/>
      <c r="L6" s="2"/>
      <c r="M6" s="2"/>
      <c r="N6" s="2"/>
      <c r="O6" s="2"/>
      <c r="P6" s="2"/>
      <c r="Q6" s="2"/>
      <c r="R6" s="2"/>
      <c r="S6" s="2"/>
      <c r="T6" s="2"/>
      <c r="U6" s="2"/>
      <c r="V6" s="2"/>
      <c r="W6" s="2"/>
      <c r="X6" s="2"/>
      <c r="Y6" s="2"/>
      <c r="Z6" s="2"/>
      <c r="AA6" s="2"/>
      <c r="AB6" s="2"/>
      <c r="AC6" s="2"/>
      <c r="AD6" s="2"/>
      <c r="AE6" s="2"/>
    </row>
    <row r="7" spans="1:137" ht="20.25">
      <c r="A7" s="2"/>
      <c r="B7" s="71" t="s">
        <v>493</v>
      </c>
      <c r="C7" s="107" t="s">
        <v>494</v>
      </c>
      <c r="D7" s="68">
        <v>0.09</v>
      </c>
      <c r="E7" s="69" t="s">
        <v>495</v>
      </c>
      <c r="F7" s="70">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2" t="s">
        <v>496</v>
      </c>
      <c r="C8" s="107" t="s">
        <v>497</v>
      </c>
      <c r="D8" s="68">
        <v>0.28999999999999998</v>
      </c>
      <c r="E8" s="69" t="s">
        <v>498</v>
      </c>
      <c r="F8" s="70">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3" t="s">
        <v>499</v>
      </c>
      <c r="C9" s="107" t="s">
        <v>500</v>
      </c>
      <c r="D9" s="68">
        <v>0.49</v>
      </c>
      <c r="E9" s="69" t="s">
        <v>501</v>
      </c>
      <c r="F9" s="70">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4" t="s">
        <v>502</v>
      </c>
      <c r="C10" s="107" t="s">
        <v>503</v>
      </c>
      <c r="D10" s="68">
        <v>1</v>
      </c>
      <c r="E10" s="69" t="s">
        <v>504</v>
      </c>
      <c r="F10" s="70">
        <v>5</v>
      </c>
      <c r="G10" s="2"/>
      <c r="H10" s="2"/>
      <c r="I10" s="90" t="s">
        <v>505</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9"/>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7"/>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7"/>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91" t="s">
        <v>506</v>
      </c>
      <c r="C14" s="591"/>
      <c r="D14" s="591"/>
      <c r="E14" s="591"/>
      <c r="F14" s="96"/>
      <c r="G14" s="62"/>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5"/>
      <c r="C15" s="95"/>
      <c r="D15" s="95"/>
      <c r="E15" s="95"/>
      <c r="F15" s="97"/>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8" customFormat="1" ht="20.25">
      <c r="A16" s="76"/>
      <c r="B16" s="98"/>
      <c r="C16" s="593" t="s">
        <v>288</v>
      </c>
      <c r="D16" s="593"/>
      <c r="E16" s="593"/>
      <c r="F16" s="99"/>
      <c r="G16" s="76"/>
      <c r="H16" s="76"/>
      <c r="I16" s="91" t="s">
        <v>277</v>
      </c>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row>
    <row r="17" spans="1:137" s="78" customFormat="1" ht="40.5" customHeight="1">
      <c r="A17" s="76"/>
      <c r="B17" s="67" t="s">
        <v>507</v>
      </c>
      <c r="C17" s="592" t="s">
        <v>508</v>
      </c>
      <c r="D17" s="592"/>
      <c r="E17" s="592"/>
      <c r="F17" s="100">
        <v>1</v>
      </c>
      <c r="G17" s="76"/>
      <c r="H17" s="76"/>
      <c r="I17" s="90" t="s">
        <v>288</v>
      </c>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row>
    <row r="18" spans="1:137" s="78" customFormat="1" ht="20.25">
      <c r="A18" s="76"/>
      <c r="B18" s="71" t="s">
        <v>509</v>
      </c>
      <c r="C18" s="592" t="s">
        <v>510</v>
      </c>
      <c r="D18" s="592"/>
      <c r="E18" s="592"/>
      <c r="F18" s="100">
        <v>2</v>
      </c>
      <c r="G18" s="76"/>
      <c r="H18" s="76"/>
      <c r="I18" s="90" t="s">
        <v>282</v>
      </c>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row>
    <row r="19" spans="1:137" s="78" customFormat="1" ht="30">
      <c r="A19" s="76"/>
      <c r="B19" s="72" t="s">
        <v>511</v>
      </c>
      <c r="C19" s="592" t="s">
        <v>289</v>
      </c>
      <c r="D19" s="592"/>
      <c r="E19" s="592"/>
      <c r="F19" s="100">
        <v>3</v>
      </c>
      <c r="G19" s="76"/>
      <c r="H19" s="76"/>
      <c r="I19" s="90" t="s">
        <v>285</v>
      </c>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row>
    <row r="20" spans="1:137" s="78" customFormat="1" ht="30">
      <c r="A20" s="76"/>
      <c r="B20" s="73" t="s">
        <v>512</v>
      </c>
      <c r="C20" s="592" t="s">
        <v>513</v>
      </c>
      <c r="D20" s="592"/>
      <c r="E20" s="592"/>
      <c r="F20" s="100">
        <v>4</v>
      </c>
      <c r="G20" s="76"/>
      <c r="H20" s="76"/>
      <c r="I20" s="90" t="s">
        <v>514</v>
      </c>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row>
    <row r="21" spans="1:137" s="78" customFormat="1" ht="60.6" customHeight="1">
      <c r="A21" s="76"/>
      <c r="B21" s="74" t="s">
        <v>515</v>
      </c>
      <c r="C21" s="592" t="s">
        <v>516</v>
      </c>
      <c r="D21" s="592"/>
      <c r="E21" s="592"/>
      <c r="F21" s="100">
        <v>5</v>
      </c>
      <c r="G21" s="76"/>
      <c r="H21" s="76"/>
      <c r="I21" s="90" t="str">
        <f>C48</f>
        <v>Interrupción o afectación en la prestación del servicio administrativo</v>
      </c>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row>
    <row r="22" spans="1:137" s="78" customFormat="1" ht="20.25">
      <c r="A22" s="76"/>
      <c r="B22" s="84"/>
      <c r="C22" s="75"/>
      <c r="D22" s="75"/>
      <c r="E22" s="75"/>
      <c r="F22" s="85"/>
      <c r="G22" s="76"/>
      <c r="H22" s="76"/>
      <c r="I22" s="90" t="str">
        <f>C56</f>
        <v>Afectación Ambiental</v>
      </c>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row>
    <row r="23" spans="1:137" s="78" customFormat="1" ht="20.25">
      <c r="A23" s="76"/>
      <c r="B23" s="84"/>
      <c r="C23" s="75"/>
      <c r="D23" s="75"/>
      <c r="E23" s="75"/>
      <c r="F23" s="85"/>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row>
    <row r="24" spans="1:137" s="78" customFormat="1" ht="20.25">
      <c r="A24" s="76"/>
      <c r="B24" s="77"/>
      <c r="C24" s="594" t="s">
        <v>282</v>
      </c>
      <c r="D24" s="594"/>
      <c r="E24" s="594"/>
      <c r="F24" s="85"/>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row>
    <row r="25" spans="1:137" s="78" customFormat="1" ht="20.25">
      <c r="A25" s="76"/>
      <c r="B25" s="79" t="s">
        <v>507</v>
      </c>
      <c r="C25" s="592" t="s">
        <v>283</v>
      </c>
      <c r="D25" s="592"/>
      <c r="E25" s="592"/>
      <c r="F25" s="100">
        <v>1</v>
      </c>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row>
    <row r="26" spans="1:137" s="78" customFormat="1" ht="20.25">
      <c r="A26" s="76"/>
      <c r="B26" s="80" t="s">
        <v>509</v>
      </c>
      <c r="C26" s="592" t="s">
        <v>517</v>
      </c>
      <c r="D26" s="592"/>
      <c r="E26" s="592"/>
      <c r="F26" s="100">
        <v>2</v>
      </c>
      <c r="G26" s="76"/>
      <c r="H26" s="76"/>
      <c r="I26" s="84"/>
      <c r="J26" s="84"/>
      <c r="K26" s="84"/>
      <c r="L26" s="84"/>
      <c r="M26" s="84"/>
      <c r="N26" s="84"/>
      <c r="O26" s="84"/>
      <c r="P26" s="84"/>
      <c r="Q26" s="84"/>
      <c r="R26" s="84"/>
      <c r="S26" s="84"/>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row>
    <row r="27" spans="1:137" s="78" customFormat="1" ht="20.25">
      <c r="A27" s="76"/>
      <c r="B27" s="81" t="s">
        <v>511</v>
      </c>
      <c r="C27" s="592" t="s">
        <v>333</v>
      </c>
      <c r="D27" s="592"/>
      <c r="E27" s="592"/>
      <c r="F27" s="100">
        <v>3</v>
      </c>
      <c r="G27" s="76"/>
      <c r="H27" s="76"/>
      <c r="I27" s="84" t="e" cm="1">
        <f t="array" aca="1" ref="I27:I31" ca="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#NAME?</v>
      </c>
      <c r="J27" s="84"/>
      <c r="K27" s="84"/>
      <c r="L27" s="84"/>
      <c r="M27" s="84"/>
      <c r="N27" s="84"/>
      <c r="O27" s="84"/>
      <c r="P27" s="84"/>
      <c r="Q27" s="84"/>
      <c r="R27" s="84"/>
      <c r="S27" s="84"/>
      <c r="T27" s="76"/>
      <c r="U27" s="76"/>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row>
    <row r="28" spans="1:137" s="78" customFormat="1" ht="20.25">
      <c r="A28" s="76"/>
      <c r="B28" s="82" t="s">
        <v>512</v>
      </c>
      <c r="C28" s="592" t="s">
        <v>518</v>
      </c>
      <c r="D28" s="592"/>
      <c r="E28" s="592"/>
      <c r="F28" s="100">
        <v>4</v>
      </c>
      <c r="G28" s="76"/>
      <c r="H28" s="76"/>
      <c r="I28" s="84" t="e">
        <f ca="1"/>
        <v>#NAME?</v>
      </c>
      <c r="J28" s="84"/>
      <c r="K28" s="84"/>
      <c r="L28" s="84"/>
      <c r="M28" s="84"/>
      <c r="N28" s="84"/>
      <c r="O28" s="84"/>
      <c r="P28" s="84"/>
      <c r="Q28" s="84"/>
      <c r="R28" s="84"/>
      <c r="S28" s="84"/>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row>
    <row r="29" spans="1:137" s="78" customFormat="1" ht="20.25">
      <c r="A29" s="76"/>
      <c r="B29" s="83" t="s">
        <v>515</v>
      </c>
      <c r="C29" s="592" t="s">
        <v>519</v>
      </c>
      <c r="D29" s="592"/>
      <c r="E29" s="592"/>
      <c r="F29" s="100">
        <v>5</v>
      </c>
      <c r="G29" s="76"/>
      <c r="H29" s="76"/>
      <c r="I29" s="84" t="e">
        <f ca="1"/>
        <v>#NAME?</v>
      </c>
      <c r="J29" s="84"/>
      <c r="K29" s="84"/>
      <c r="L29" s="84"/>
      <c r="M29" s="84"/>
      <c r="N29" s="84"/>
      <c r="O29" s="84"/>
      <c r="P29" s="84"/>
      <c r="Q29" s="84"/>
      <c r="R29" s="84"/>
      <c r="S29" s="84"/>
      <c r="T29" s="76"/>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row>
    <row r="30" spans="1:137" s="78" customFormat="1" ht="20.25">
      <c r="A30" s="76"/>
      <c r="B30" s="84"/>
      <c r="C30" s="75"/>
      <c r="D30" s="75"/>
      <c r="E30" s="75"/>
      <c r="F30" s="85"/>
      <c r="G30" s="76"/>
      <c r="H30" s="76"/>
      <c r="I30" s="84" t="e">
        <f ca="1"/>
        <v>#NAME?</v>
      </c>
      <c r="J30" s="84"/>
      <c r="K30" s="84"/>
      <c r="L30" s="84"/>
      <c r="M30" s="84"/>
      <c r="N30" s="84"/>
      <c r="O30" s="84"/>
      <c r="P30" s="84"/>
      <c r="Q30" s="84"/>
      <c r="R30" s="84"/>
      <c r="S30" s="84"/>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row>
    <row r="31" spans="1:137" s="76" customFormat="1" ht="20.25">
      <c r="B31" s="86"/>
      <c r="C31" s="86"/>
      <c r="D31" s="86"/>
      <c r="E31" s="86"/>
      <c r="F31" s="85"/>
      <c r="I31" s="84" t="e">
        <f ca="1"/>
        <v>#NAME?</v>
      </c>
      <c r="J31" s="84"/>
      <c r="K31" s="84"/>
      <c r="L31" s="84"/>
      <c r="M31" s="84"/>
      <c r="N31" s="84"/>
      <c r="O31" s="84"/>
      <c r="P31" s="84"/>
      <c r="Q31" s="84"/>
      <c r="R31" s="84"/>
      <c r="S31" s="84"/>
    </row>
    <row r="32" spans="1:137" s="76" customFormat="1" ht="20.25">
      <c r="B32" s="98"/>
      <c r="C32" s="593" t="s">
        <v>285</v>
      </c>
      <c r="D32" s="593"/>
      <c r="E32" s="593"/>
      <c r="F32" s="85"/>
      <c r="I32" s="84"/>
      <c r="J32" s="84"/>
      <c r="K32" s="84"/>
      <c r="L32" s="84"/>
      <c r="M32" s="84"/>
      <c r="N32" s="84"/>
      <c r="O32" s="84"/>
      <c r="P32" s="84"/>
      <c r="Q32" s="84"/>
      <c r="R32" s="84"/>
      <c r="S32" s="84"/>
    </row>
    <row r="33" spans="2:19" s="76" customFormat="1" ht="20.25">
      <c r="B33" s="67" t="s">
        <v>507</v>
      </c>
      <c r="C33" s="592" t="s">
        <v>296</v>
      </c>
      <c r="D33" s="592"/>
      <c r="E33" s="592"/>
      <c r="F33" s="101">
        <v>1</v>
      </c>
      <c r="I33" s="84"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4"/>
      <c r="K33" s="84"/>
      <c r="L33" s="84"/>
      <c r="M33" s="84"/>
      <c r="N33" s="84"/>
      <c r="O33" s="84"/>
      <c r="P33" s="84"/>
      <c r="Q33" s="84"/>
      <c r="R33" s="84"/>
      <c r="S33" s="84"/>
    </row>
    <row r="34" spans="2:19" s="76" customFormat="1" ht="20.25">
      <c r="B34" s="71" t="s">
        <v>509</v>
      </c>
      <c r="C34" s="592" t="s">
        <v>286</v>
      </c>
      <c r="D34" s="592"/>
      <c r="E34" s="592"/>
      <c r="F34" s="101">
        <v>2</v>
      </c>
      <c r="I34" s="84" t="str">
        <v xml:space="preserve">Si el hecho llegara a presentarse, tendría bajo impacto o efecto sobre la entidad.
</v>
      </c>
      <c r="J34" s="84"/>
      <c r="K34" s="84"/>
      <c r="L34" s="84"/>
      <c r="M34" s="84"/>
      <c r="N34" s="84"/>
      <c r="O34" s="84"/>
      <c r="P34" s="84"/>
      <c r="Q34" s="84"/>
      <c r="R34" s="84"/>
      <c r="S34" s="84"/>
    </row>
    <row r="35" spans="2:19" s="76" customFormat="1" ht="20.25">
      <c r="B35" s="72" t="s">
        <v>511</v>
      </c>
      <c r="C35" s="592" t="s">
        <v>520</v>
      </c>
      <c r="D35" s="592"/>
      <c r="E35" s="592"/>
      <c r="F35" s="101">
        <v>3</v>
      </c>
      <c r="I35" s="84" t="str">
        <v xml:space="preserve">Si el hecho llegara a presentarse, tendría medianas consecuencias o efectos sobre la entidad.
</v>
      </c>
      <c r="J35" s="84"/>
      <c r="K35" s="84"/>
      <c r="L35" s="84"/>
      <c r="M35" s="84"/>
      <c r="N35" s="84"/>
      <c r="O35" s="84"/>
      <c r="P35" s="84"/>
      <c r="Q35" s="84"/>
      <c r="R35" s="84"/>
      <c r="S35" s="84"/>
    </row>
    <row r="36" spans="2:19" s="76" customFormat="1" ht="20.25">
      <c r="B36" s="73" t="s">
        <v>512</v>
      </c>
      <c r="C36" s="592" t="s">
        <v>521</v>
      </c>
      <c r="D36" s="592"/>
      <c r="E36" s="592"/>
      <c r="F36" s="101">
        <v>4</v>
      </c>
      <c r="I36" s="84" t="str">
        <v xml:space="preserve">Si el hecho llegara a presentarse, tendría altas consecuencias o efectos sobre la entidad
</v>
      </c>
      <c r="J36" s="84"/>
      <c r="K36" s="84"/>
      <c r="L36" s="84"/>
      <c r="M36" s="84"/>
      <c r="N36" s="84"/>
      <c r="O36" s="84"/>
      <c r="P36" s="84"/>
      <c r="Q36" s="84"/>
      <c r="R36" s="84"/>
      <c r="S36" s="84"/>
    </row>
    <row r="37" spans="2:19" s="76" customFormat="1" ht="20.25">
      <c r="B37" s="74" t="s">
        <v>515</v>
      </c>
      <c r="C37" s="592" t="s">
        <v>522</v>
      </c>
      <c r="D37" s="592"/>
      <c r="E37" s="592"/>
      <c r="F37" s="101">
        <v>5</v>
      </c>
      <c r="I37" s="84" t="str">
        <v xml:space="preserve">Si el hecho llegara a presentarse, tendría desastrosas consecuencias o efectos sobre la entidad.
</v>
      </c>
      <c r="J37" s="84"/>
      <c r="K37" s="84"/>
      <c r="L37" s="84"/>
      <c r="M37" s="84"/>
      <c r="N37" s="84"/>
      <c r="O37" s="84"/>
      <c r="P37" s="84"/>
      <c r="Q37" s="84"/>
      <c r="R37" s="84"/>
      <c r="S37" s="84"/>
    </row>
    <row r="38" spans="2:19" s="76" customFormat="1" ht="20.25">
      <c r="B38" s="86"/>
      <c r="C38" s="86"/>
      <c r="D38" s="86"/>
      <c r="E38" s="86"/>
      <c r="F38" s="85"/>
      <c r="I38" s="84"/>
      <c r="J38" s="84"/>
      <c r="K38" s="84"/>
      <c r="L38" s="84"/>
      <c r="M38" s="84"/>
      <c r="N38" s="84"/>
      <c r="O38" s="84"/>
      <c r="P38" s="84"/>
      <c r="Q38" s="84"/>
      <c r="R38" s="84"/>
      <c r="S38" s="84"/>
    </row>
    <row r="39" spans="2:19" s="76" customFormat="1" ht="20.25">
      <c r="B39" s="86"/>
      <c r="C39" s="86"/>
      <c r="D39" s="86"/>
      <c r="E39" s="86"/>
      <c r="F39" s="85"/>
    </row>
    <row r="40" spans="2:19" s="76" customFormat="1" ht="20.25">
      <c r="B40" s="77"/>
      <c r="C40" s="593" t="s">
        <v>514</v>
      </c>
      <c r="D40" s="593"/>
      <c r="E40" s="593"/>
      <c r="F40" s="85"/>
    </row>
    <row r="41" spans="2:19" s="76" customFormat="1" ht="20.25">
      <c r="B41" s="102" t="s">
        <v>507</v>
      </c>
      <c r="C41" s="592" t="s">
        <v>523</v>
      </c>
      <c r="D41" s="592"/>
      <c r="E41" s="592"/>
      <c r="F41" s="101">
        <v>1</v>
      </c>
    </row>
    <row r="42" spans="2:19" s="76" customFormat="1" ht="20.25">
      <c r="B42" s="103" t="s">
        <v>509</v>
      </c>
      <c r="C42" s="592" t="s">
        <v>524</v>
      </c>
      <c r="D42" s="592"/>
      <c r="E42" s="592"/>
      <c r="F42" s="101">
        <v>2</v>
      </c>
    </row>
    <row r="43" spans="2:19" s="76" customFormat="1" ht="20.25">
      <c r="B43" s="104" t="s">
        <v>511</v>
      </c>
      <c r="C43" s="592" t="s">
        <v>525</v>
      </c>
      <c r="D43" s="592"/>
      <c r="E43" s="592"/>
      <c r="F43" s="101">
        <v>3</v>
      </c>
    </row>
    <row r="44" spans="2:19" s="76" customFormat="1" ht="20.25">
      <c r="B44" s="105" t="s">
        <v>512</v>
      </c>
      <c r="C44" s="592" t="s">
        <v>526</v>
      </c>
      <c r="D44" s="592"/>
      <c r="E44" s="592"/>
      <c r="F44" s="101">
        <v>4</v>
      </c>
    </row>
    <row r="45" spans="2:19" s="76" customFormat="1" ht="20.25">
      <c r="B45" s="106" t="s">
        <v>515</v>
      </c>
      <c r="C45" s="592" t="s">
        <v>527</v>
      </c>
      <c r="D45" s="592"/>
      <c r="E45" s="592"/>
      <c r="F45" s="101">
        <v>5</v>
      </c>
    </row>
    <row r="46" spans="2:19" s="76" customFormat="1" ht="20.25">
      <c r="B46" s="84"/>
      <c r="C46" s="84" t="s">
        <v>528</v>
      </c>
      <c r="D46" s="84"/>
      <c r="F46" s="85"/>
    </row>
    <row r="47" spans="2:19" s="76" customFormat="1" ht="20.25">
      <c r="B47" s="84"/>
      <c r="C47" s="84"/>
      <c r="D47" s="84"/>
      <c r="F47" s="85"/>
    </row>
    <row r="48" spans="2:19" s="76" customFormat="1" ht="20.25">
      <c r="B48" s="77"/>
      <c r="C48" s="594" t="s">
        <v>529</v>
      </c>
      <c r="D48" s="594"/>
      <c r="E48" s="594"/>
      <c r="F48" s="85"/>
    </row>
    <row r="49" spans="2:6" s="76" customFormat="1" ht="20.25" customHeight="1">
      <c r="B49" s="79" t="s">
        <v>507</v>
      </c>
      <c r="C49" s="595" t="s">
        <v>530</v>
      </c>
      <c r="D49" s="596"/>
      <c r="E49" s="597"/>
      <c r="F49" s="70">
        <v>1</v>
      </c>
    </row>
    <row r="50" spans="2:6" s="76" customFormat="1" ht="20.25" customHeight="1">
      <c r="B50" s="80" t="s">
        <v>509</v>
      </c>
      <c r="C50" s="595" t="s">
        <v>531</v>
      </c>
      <c r="D50" s="596"/>
      <c r="E50" s="597"/>
      <c r="F50" s="70">
        <v>2</v>
      </c>
    </row>
    <row r="51" spans="2:6" s="76" customFormat="1" ht="20.25" customHeight="1">
      <c r="B51" s="81" t="s">
        <v>511</v>
      </c>
      <c r="C51" s="595" t="s">
        <v>532</v>
      </c>
      <c r="D51" s="596"/>
      <c r="E51" s="597"/>
      <c r="F51" s="70">
        <v>3</v>
      </c>
    </row>
    <row r="52" spans="2:6" s="76" customFormat="1" ht="20.25" customHeight="1">
      <c r="B52" s="82" t="s">
        <v>512</v>
      </c>
      <c r="C52" s="595" t="s">
        <v>533</v>
      </c>
      <c r="D52" s="596"/>
      <c r="E52" s="597"/>
      <c r="F52" s="70">
        <v>4</v>
      </c>
    </row>
    <row r="53" spans="2:6" s="76" customFormat="1" ht="20.25" customHeight="1">
      <c r="B53" s="83" t="s">
        <v>515</v>
      </c>
      <c r="C53" s="595" t="s">
        <v>534</v>
      </c>
      <c r="D53" s="596"/>
      <c r="E53" s="597"/>
      <c r="F53" s="70">
        <v>5</v>
      </c>
    </row>
    <row r="54" spans="2:6" s="76" customFormat="1" ht="20.25">
      <c r="B54" s="84"/>
      <c r="C54" s="84"/>
      <c r="D54" s="84"/>
      <c r="E54" s="84"/>
      <c r="F54" s="85"/>
    </row>
    <row r="55" spans="2:6" s="76" customFormat="1" ht="20.25"/>
    <row r="56" spans="2:6" s="76" customFormat="1" ht="20.25" customHeight="1">
      <c r="B56" s="77"/>
      <c r="C56" s="93" t="s">
        <v>505</v>
      </c>
      <c r="D56" s="93"/>
      <c r="E56" s="93"/>
      <c r="F56" s="85"/>
    </row>
    <row r="57" spans="2:6" s="76" customFormat="1" ht="20.25" customHeight="1">
      <c r="B57" s="79" t="s">
        <v>507</v>
      </c>
      <c r="C57" s="598" t="s">
        <v>535</v>
      </c>
      <c r="D57" s="599"/>
      <c r="E57" s="600"/>
      <c r="F57" s="70">
        <v>1</v>
      </c>
    </row>
    <row r="58" spans="2:6" s="76" customFormat="1" ht="20.25" customHeight="1">
      <c r="B58" s="80" t="s">
        <v>509</v>
      </c>
      <c r="C58" s="598" t="s">
        <v>536</v>
      </c>
      <c r="D58" s="599"/>
      <c r="E58" s="600"/>
      <c r="F58" s="70">
        <v>2</v>
      </c>
    </row>
    <row r="59" spans="2:6" s="76" customFormat="1" ht="20.25" customHeight="1">
      <c r="B59" s="81" t="s">
        <v>511</v>
      </c>
      <c r="C59" s="598" t="s">
        <v>537</v>
      </c>
      <c r="D59" s="599"/>
      <c r="E59" s="600"/>
      <c r="F59" s="70">
        <v>3</v>
      </c>
    </row>
    <row r="60" spans="2:6" s="76" customFormat="1" ht="20.25" customHeight="1">
      <c r="B60" s="82" t="s">
        <v>512</v>
      </c>
      <c r="C60" s="598" t="s">
        <v>538</v>
      </c>
      <c r="D60" s="599"/>
      <c r="E60" s="600"/>
      <c r="F60" s="70">
        <v>4</v>
      </c>
    </row>
    <row r="61" spans="2:6" s="76" customFormat="1" ht="20.25" customHeight="1">
      <c r="B61" s="83" t="s">
        <v>515</v>
      </c>
      <c r="C61" s="598" t="s">
        <v>539</v>
      </c>
      <c r="D61" s="599"/>
      <c r="E61" s="600"/>
      <c r="F61" s="70">
        <v>5</v>
      </c>
    </row>
    <row r="62" spans="2:6" s="76" customFormat="1" ht="20.25">
      <c r="E62" s="87"/>
    </row>
    <row r="63" spans="2:6" s="76" customFormat="1" ht="20.25">
      <c r="E63" s="87"/>
    </row>
    <row r="64" spans="2:6" s="76" customFormat="1" ht="20.25">
      <c r="E64" s="87"/>
    </row>
    <row r="65" spans="5:5" s="76" customFormat="1" ht="20.25">
      <c r="E65" s="87"/>
    </row>
    <row r="66" spans="5:5" s="76" customFormat="1" ht="20.25">
      <c r="E66" s="87"/>
    </row>
    <row r="67" spans="5:5" s="76" customFormat="1" ht="20.25">
      <c r="E67" s="87"/>
    </row>
    <row r="68" spans="5:5" s="76" customFormat="1" ht="20.25">
      <c r="E68" s="87"/>
    </row>
    <row r="69" spans="5:5" s="76" customFormat="1" ht="20.25">
      <c r="E69" s="87"/>
    </row>
    <row r="70" spans="5:5" s="76" customFormat="1" ht="20.25">
      <c r="E70" s="87"/>
    </row>
    <row r="71" spans="5:5" s="76" customFormat="1" ht="20.25">
      <c r="E71" s="87"/>
    </row>
    <row r="72" spans="5:5" s="76" customFormat="1" ht="20.25">
      <c r="E72" s="87"/>
    </row>
    <row r="73" spans="5:5" s="76" customFormat="1" ht="20.25">
      <c r="E73" s="87"/>
    </row>
    <row r="74" spans="5:5" s="76" customFormat="1" ht="20.25">
      <c r="E74" s="87"/>
    </row>
    <row r="75" spans="5:5" s="76" customFormat="1" ht="20.25">
      <c r="E75" s="87"/>
    </row>
    <row r="76" spans="5:5" s="76" customFormat="1" ht="20.25">
      <c r="E76" s="87"/>
    </row>
    <row r="77" spans="5:5" s="76" customFormat="1" ht="20.25">
      <c r="E77" s="87"/>
    </row>
    <row r="78" spans="5:5" s="76" customFormat="1" ht="20.25">
      <c r="E78" s="87"/>
    </row>
    <row r="79" spans="5:5" s="76" customFormat="1" ht="20.25">
      <c r="E79" s="87"/>
    </row>
    <row r="80" spans="5:5" s="76" customFormat="1" ht="20.25">
      <c r="E80" s="87"/>
    </row>
    <row r="81" spans="5:5" s="76" customFormat="1" ht="20.25">
      <c r="E81" s="87"/>
    </row>
    <row r="82" spans="5:5" s="76" customFormat="1" ht="20.25">
      <c r="E82" s="87"/>
    </row>
    <row r="83" spans="5:5" s="76" customFormat="1" ht="20.25">
      <c r="E83" s="87"/>
    </row>
    <row r="84" spans="5:5" s="76" customFormat="1" ht="20.25">
      <c r="E84" s="87"/>
    </row>
    <row r="85" spans="5:5" s="76" customFormat="1" ht="20.25">
      <c r="E85" s="87"/>
    </row>
    <row r="86" spans="5:5" s="76" customFormat="1" ht="20.25">
      <c r="E86" s="87"/>
    </row>
    <row r="87" spans="5:5" s="76" customFormat="1" ht="20.25">
      <c r="E87" s="87"/>
    </row>
    <row r="88" spans="5:5" s="76" customFormat="1" ht="20.25">
      <c r="E88" s="87"/>
    </row>
    <row r="89" spans="5:5" s="76" customFormat="1" ht="20.25">
      <c r="E89" s="87"/>
    </row>
    <row r="90" spans="5:5" s="76" customFormat="1" ht="20.25">
      <c r="E90" s="87"/>
    </row>
    <row r="91" spans="5:5" s="76" customFormat="1" ht="20.25">
      <c r="E91" s="87"/>
    </row>
    <row r="92" spans="5:5" s="76" customFormat="1" ht="20.25">
      <c r="E92" s="87"/>
    </row>
    <row r="93" spans="5:5" s="76" customFormat="1" ht="20.25">
      <c r="E93" s="87"/>
    </row>
    <row r="94" spans="5:5" s="76" customFormat="1" ht="20.25">
      <c r="E94" s="87"/>
    </row>
    <row r="95" spans="5:5" s="76" customFormat="1" ht="20.25">
      <c r="E95" s="87"/>
    </row>
    <row r="96" spans="5:5" s="76" customFormat="1" ht="20.25">
      <c r="E96" s="87"/>
    </row>
    <row r="97" spans="5:5" s="76" customFormat="1" ht="20.25">
      <c r="E97" s="87"/>
    </row>
    <row r="98" spans="5:5" s="76" customFormat="1" ht="20.25">
      <c r="E98" s="87"/>
    </row>
    <row r="99" spans="5:5" s="76" customFormat="1" ht="20.25">
      <c r="E99" s="87"/>
    </row>
    <row r="100" spans="5:5" s="76" customFormat="1" ht="20.25">
      <c r="E100" s="87"/>
    </row>
    <row r="101" spans="5:5" s="76" customFormat="1" ht="20.25">
      <c r="E101" s="87"/>
    </row>
    <row r="102" spans="5:5" s="76" customFormat="1" ht="20.25">
      <c r="E102" s="87"/>
    </row>
    <row r="103" spans="5:5" s="76" customFormat="1" ht="20.25">
      <c r="E103" s="87"/>
    </row>
    <row r="104" spans="5:5" s="76" customFormat="1" ht="20.25">
      <c r="E104" s="87"/>
    </row>
    <row r="105" spans="5:5" s="76" customFormat="1" ht="20.25">
      <c r="E105" s="87"/>
    </row>
    <row r="106" spans="5:5" s="76" customFormat="1" ht="20.25">
      <c r="E106" s="87"/>
    </row>
    <row r="107" spans="5:5" s="76" customFormat="1" ht="20.25">
      <c r="E107" s="87"/>
    </row>
    <row r="108" spans="5:5" s="76" customFormat="1" ht="20.25">
      <c r="E108" s="87"/>
    </row>
    <row r="109" spans="5:5" s="76" customFormat="1" ht="20.25">
      <c r="E109" s="87"/>
    </row>
    <row r="110" spans="5:5" s="76" customFormat="1" ht="20.25">
      <c r="E110" s="87"/>
    </row>
    <row r="111" spans="5:5" s="76" customFormat="1" ht="20.25">
      <c r="E111" s="87"/>
    </row>
    <row r="112" spans="5:5" s="76" customFormat="1" ht="20.25">
      <c r="E112" s="87"/>
    </row>
    <row r="113" spans="5:5" s="76" customFormat="1" ht="20.25">
      <c r="E113" s="87"/>
    </row>
    <row r="114" spans="5:5" s="76" customFormat="1" ht="20.25">
      <c r="E114" s="87"/>
    </row>
    <row r="115" spans="5:5" s="76" customFormat="1" ht="20.25">
      <c r="E115" s="87"/>
    </row>
    <row r="116" spans="5:5" s="76" customFormat="1" ht="20.25">
      <c r="E116" s="87"/>
    </row>
    <row r="117" spans="5:5" s="76" customFormat="1" ht="20.25">
      <c r="E117" s="87"/>
    </row>
    <row r="118" spans="5:5" s="76" customFormat="1" ht="20.25">
      <c r="E118" s="87"/>
    </row>
    <row r="119" spans="5:5" s="76" customFormat="1" ht="20.25">
      <c r="E119" s="87"/>
    </row>
    <row r="120" spans="5:5" s="76" customFormat="1" ht="20.25">
      <c r="E120" s="87"/>
    </row>
    <row r="121" spans="5:5" s="76" customFormat="1" ht="20.25">
      <c r="E121" s="87"/>
    </row>
    <row r="122" spans="5:5" s="76" customFormat="1" ht="20.25">
      <c r="E122" s="87"/>
    </row>
    <row r="123" spans="5:5" s="76" customFormat="1" ht="20.25">
      <c r="E123" s="87"/>
    </row>
    <row r="124" spans="5:5" s="76" customFormat="1" ht="20.25">
      <c r="E124" s="87"/>
    </row>
    <row r="125" spans="5:5" s="76" customFormat="1" ht="20.25">
      <c r="E125" s="87"/>
    </row>
    <row r="126" spans="5:5" s="76" customFormat="1" ht="20.25">
      <c r="E126" s="87"/>
    </row>
    <row r="127" spans="5:5" s="76" customFormat="1" ht="20.25">
      <c r="E127" s="87"/>
    </row>
    <row r="128" spans="5:5" s="76" customFormat="1" ht="20.25">
      <c r="E128" s="87"/>
    </row>
    <row r="129" spans="5:5" s="76" customFormat="1" ht="20.25">
      <c r="E129" s="87"/>
    </row>
    <row r="130" spans="5:5" s="76" customFormat="1" ht="20.25">
      <c r="E130" s="87"/>
    </row>
    <row r="131" spans="5:5" s="76" customFormat="1" ht="20.25">
      <c r="E131" s="87"/>
    </row>
    <row r="132" spans="5:5" s="76" customFormat="1" ht="20.25">
      <c r="E132" s="87"/>
    </row>
    <row r="133" spans="5:5" s="76" customFormat="1" ht="20.25">
      <c r="E133" s="87"/>
    </row>
    <row r="134" spans="5:5" s="76" customFormat="1" ht="20.25">
      <c r="E134" s="87"/>
    </row>
    <row r="135" spans="5:5" s="76" customFormat="1" ht="20.25">
      <c r="E135" s="87"/>
    </row>
    <row r="136" spans="5:5" s="76" customFormat="1" ht="20.25">
      <c r="E136" s="87"/>
    </row>
    <row r="137" spans="5:5" s="76" customFormat="1" ht="20.25">
      <c r="E137" s="87"/>
    </row>
    <row r="138" spans="5:5" s="76" customFormat="1" ht="20.25">
      <c r="E138" s="87"/>
    </row>
    <row r="139" spans="5:5" s="76" customFormat="1" ht="20.25">
      <c r="E139" s="87"/>
    </row>
    <row r="140" spans="5:5" s="76" customFormat="1" ht="20.25">
      <c r="E140" s="87"/>
    </row>
    <row r="141" spans="5:5" s="76" customFormat="1" ht="20.25">
      <c r="E141" s="87"/>
    </row>
    <row r="142" spans="5:5" s="76" customFormat="1" ht="20.25">
      <c r="E142" s="87"/>
    </row>
    <row r="143" spans="5:5" s="76" customFormat="1" ht="20.25">
      <c r="E143" s="87"/>
    </row>
    <row r="144" spans="5:5" s="76" customFormat="1" ht="20.25">
      <c r="E144" s="87"/>
    </row>
    <row r="145" spans="5:5" s="76" customFormat="1" ht="20.25">
      <c r="E145" s="87"/>
    </row>
    <row r="146" spans="5:5" s="76" customFormat="1" ht="20.25">
      <c r="E146" s="87"/>
    </row>
    <row r="147" spans="5:5" s="76" customFormat="1" ht="20.25">
      <c r="E147" s="87"/>
    </row>
    <row r="148" spans="5:5" s="76" customFormat="1" ht="20.25">
      <c r="E148" s="87"/>
    </row>
    <row r="149" spans="5:5" s="76" customFormat="1" ht="20.25">
      <c r="E149" s="87"/>
    </row>
    <row r="150" spans="5:5" s="76" customFormat="1" ht="20.25">
      <c r="E150" s="87"/>
    </row>
    <row r="151" spans="5:5" s="76" customFormat="1" ht="20.25">
      <c r="E151" s="87"/>
    </row>
    <row r="152" spans="5:5" s="76" customFormat="1" ht="20.25">
      <c r="E152" s="87"/>
    </row>
    <row r="153" spans="5:5" s="76" customFormat="1" ht="20.25">
      <c r="E153" s="87"/>
    </row>
    <row r="154" spans="5:5" s="76" customFormat="1" ht="20.25">
      <c r="E154" s="87"/>
    </row>
    <row r="155" spans="5:5" s="76" customFormat="1" ht="20.25">
      <c r="E155" s="87"/>
    </row>
    <row r="156" spans="5:5" s="76" customFormat="1" ht="20.25">
      <c r="E156" s="87"/>
    </row>
    <row r="157" spans="5:5" s="76" customFormat="1" ht="20.25">
      <c r="E157" s="87"/>
    </row>
    <row r="158" spans="5:5" s="76" customFormat="1" ht="20.25">
      <c r="E158" s="87"/>
    </row>
    <row r="159" spans="5:5" s="76" customFormat="1" ht="20.25">
      <c r="E159" s="87"/>
    </row>
    <row r="160" spans="5:5" s="76" customFormat="1" ht="20.25">
      <c r="E160" s="87"/>
    </row>
    <row r="161" spans="5:5" s="76" customFormat="1" ht="20.25">
      <c r="E161" s="87"/>
    </row>
    <row r="162" spans="5:5" s="76" customFormat="1" ht="20.25">
      <c r="E162" s="87"/>
    </row>
    <row r="163" spans="5:5" s="76" customFormat="1" ht="20.25">
      <c r="E163" s="87"/>
    </row>
    <row r="164" spans="5:5" s="76" customFormat="1" ht="20.25">
      <c r="E164" s="87"/>
    </row>
    <row r="165" spans="5:5" s="76" customFormat="1" ht="20.25">
      <c r="E165" s="87"/>
    </row>
    <row r="166" spans="5:5" s="76" customFormat="1" ht="20.25">
      <c r="E166" s="87"/>
    </row>
    <row r="167" spans="5:5" s="76" customFormat="1" ht="20.25">
      <c r="E167" s="87"/>
    </row>
    <row r="168" spans="5:5" s="76" customFormat="1" ht="20.25">
      <c r="E168" s="87"/>
    </row>
    <row r="169" spans="5:5" s="76" customFormat="1" ht="20.25">
      <c r="E169" s="87"/>
    </row>
    <row r="170" spans="5:5" s="76" customFormat="1" ht="20.25">
      <c r="E170" s="87"/>
    </row>
    <row r="171" spans="5:5" s="76" customFormat="1" ht="20.25">
      <c r="E171" s="87"/>
    </row>
    <row r="172" spans="5:5" s="76" customFormat="1" ht="20.25">
      <c r="E172" s="87"/>
    </row>
    <row r="173" spans="5:5" s="76" customFormat="1" ht="20.25">
      <c r="E173" s="87"/>
    </row>
    <row r="174" spans="5:5" s="76" customFormat="1" ht="20.25">
      <c r="E174" s="87"/>
    </row>
    <row r="175" spans="5:5" s="76" customFormat="1" ht="20.25">
      <c r="E175" s="87"/>
    </row>
    <row r="176" spans="5:5" s="76" customFormat="1" ht="20.25">
      <c r="E176" s="87"/>
    </row>
    <row r="177" spans="5:5" s="76" customFormat="1" ht="20.25">
      <c r="E177" s="87"/>
    </row>
    <row r="178" spans="5:5" s="76" customFormat="1" ht="20.25">
      <c r="E178" s="87"/>
    </row>
    <row r="179" spans="5:5" s="76" customFormat="1" ht="20.25">
      <c r="E179" s="87"/>
    </row>
    <row r="180" spans="5:5" s="76" customFormat="1" ht="20.25">
      <c r="E180" s="87"/>
    </row>
    <row r="181" spans="5:5" s="76" customFormat="1" ht="20.25">
      <c r="E181" s="87"/>
    </row>
    <row r="182" spans="5:5" s="76" customFormat="1" ht="20.25">
      <c r="E182" s="87"/>
    </row>
    <row r="183" spans="5:5" s="76" customFormat="1" ht="20.25">
      <c r="E183" s="87"/>
    </row>
    <row r="184" spans="5:5" s="76" customFormat="1" ht="20.25">
      <c r="E184" s="87"/>
    </row>
    <row r="185" spans="5:5" s="76" customFormat="1" ht="20.25">
      <c r="E185" s="87"/>
    </row>
    <row r="186" spans="5:5" s="76" customFormat="1" ht="20.25">
      <c r="E186" s="87"/>
    </row>
    <row r="187" spans="5:5" s="76" customFormat="1" ht="20.25">
      <c r="E187" s="87"/>
    </row>
    <row r="188" spans="5:5" s="76" customFormat="1" ht="20.25">
      <c r="E188" s="87"/>
    </row>
    <row r="189" spans="5:5" s="76" customFormat="1" ht="20.25">
      <c r="E189" s="87"/>
    </row>
    <row r="190" spans="5:5" s="76" customFormat="1" ht="20.25">
      <c r="E190" s="87"/>
    </row>
    <row r="191" spans="5:5" s="76" customFormat="1" ht="20.25">
      <c r="E191" s="87"/>
    </row>
    <row r="192" spans="5:5" s="76" customFormat="1" ht="20.25">
      <c r="E192" s="87"/>
    </row>
    <row r="193" spans="5:5" s="76" customFormat="1" ht="20.25">
      <c r="E193" s="87"/>
    </row>
    <row r="194" spans="5:5" s="76" customFormat="1" ht="20.25">
      <c r="E194" s="87"/>
    </row>
    <row r="195" spans="5:5" s="76" customFormat="1" ht="20.25">
      <c r="E195" s="87"/>
    </row>
    <row r="196" spans="5:5" s="76" customFormat="1" ht="20.25">
      <c r="E196" s="87"/>
    </row>
    <row r="197" spans="5:5" s="76" customFormat="1" ht="20.25">
      <c r="E197" s="87"/>
    </row>
    <row r="198" spans="5:5" s="76" customFormat="1" ht="20.25">
      <c r="E198" s="87"/>
    </row>
    <row r="199" spans="5:5" s="2" customFormat="1">
      <c r="E199" s="47"/>
    </row>
    <row r="200" spans="5:5" s="2" customFormat="1">
      <c r="E200" s="47"/>
    </row>
    <row r="201" spans="5:5" s="2" customFormat="1">
      <c r="E201" s="47"/>
    </row>
    <row r="202" spans="5:5" s="2" customFormat="1">
      <c r="E202" s="47"/>
    </row>
    <row r="203" spans="5:5" s="2" customFormat="1">
      <c r="E203" s="47"/>
    </row>
    <row r="204" spans="5:5" s="2" customFormat="1">
      <c r="E204" s="47"/>
    </row>
    <row r="205" spans="5:5" s="2" customFormat="1">
      <c r="E205" s="47"/>
    </row>
    <row r="206" spans="5:5" s="2" customFormat="1">
      <c r="E206" s="47"/>
    </row>
    <row r="207" spans="5:5" s="2" customFormat="1">
      <c r="E207" s="47"/>
    </row>
    <row r="208" spans="5:5" s="2" customFormat="1">
      <c r="E208" s="47"/>
    </row>
    <row r="209" spans="5:5" s="2" customFormat="1">
      <c r="E209" s="47"/>
    </row>
    <row r="210" spans="5:5" s="2" customFormat="1">
      <c r="E210" s="47"/>
    </row>
    <row r="211" spans="5:5" s="2" customFormat="1">
      <c r="E211" s="47"/>
    </row>
    <row r="212" spans="5:5" s="2" customFormat="1">
      <c r="E212" s="47"/>
    </row>
    <row r="213" spans="5:5" s="2" customFormat="1">
      <c r="E213" s="47"/>
    </row>
    <row r="214" spans="5:5" s="2" customFormat="1">
      <c r="E214" s="47"/>
    </row>
    <row r="215" spans="5:5" s="2" customFormat="1">
      <c r="E215" s="47"/>
    </row>
    <row r="216" spans="5:5" s="2" customFormat="1">
      <c r="E216" s="47"/>
    </row>
    <row r="217" spans="5:5" s="2" customFormat="1">
      <c r="E217" s="47"/>
    </row>
    <row r="218" spans="5:5" s="2" customFormat="1">
      <c r="E218" s="47"/>
    </row>
    <row r="219" spans="5:5" s="2" customFormat="1">
      <c r="E219" s="47"/>
    </row>
    <row r="220" spans="5:5" s="2" customFormat="1">
      <c r="E220" s="47"/>
    </row>
    <row r="221" spans="5:5" s="2" customFormat="1">
      <c r="E221" s="47"/>
    </row>
    <row r="222" spans="5:5" s="2" customFormat="1">
      <c r="E222" s="47"/>
    </row>
    <row r="223" spans="5:5" s="2" customFormat="1">
      <c r="E223" s="47"/>
    </row>
    <row r="224" spans="5:5" s="2" customFormat="1">
      <c r="E224" s="47"/>
    </row>
    <row r="225" spans="5:5" s="2" customFormat="1">
      <c r="E225" s="47"/>
    </row>
    <row r="226" spans="5:5" s="2" customFormat="1">
      <c r="E226" s="47"/>
    </row>
    <row r="227" spans="5:5" s="2" customFormat="1">
      <c r="E227" s="47"/>
    </row>
    <row r="228" spans="5:5" s="2" customFormat="1">
      <c r="E228" s="47"/>
    </row>
    <row r="229" spans="5:5" s="2" customFormat="1">
      <c r="E229" s="47"/>
    </row>
    <row r="230" spans="5:5" s="2" customFormat="1">
      <c r="E230" s="47"/>
    </row>
    <row r="231" spans="5:5" s="2" customFormat="1">
      <c r="E231" s="47"/>
    </row>
    <row r="232" spans="5:5" s="2" customFormat="1">
      <c r="E232" s="47"/>
    </row>
    <row r="233" spans="5:5" s="2" customFormat="1">
      <c r="E233" s="47"/>
    </row>
    <row r="234" spans="5:5" s="2" customFormat="1">
      <c r="E234" s="47"/>
    </row>
    <row r="235" spans="5:5" s="2" customFormat="1">
      <c r="E235" s="47"/>
    </row>
    <row r="236" spans="5:5" s="2" customFormat="1">
      <c r="E236" s="47"/>
    </row>
    <row r="237" spans="5:5" s="2" customFormat="1">
      <c r="E237" s="47"/>
    </row>
    <row r="238" spans="5:5" s="2" customFormat="1">
      <c r="E238" s="47"/>
    </row>
    <row r="239" spans="5:5" s="2" customFormat="1">
      <c r="E239" s="47"/>
    </row>
    <row r="240" spans="5:5" s="2" customFormat="1">
      <c r="E240" s="47"/>
    </row>
    <row r="241" spans="5:5" s="2" customFormat="1">
      <c r="E241" s="47"/>
    </row>
    <row r="242" spans="5:5" s="2" customFormat="1">
      <c r="E242" s="47"/>
    </row>
    <row r="243" spans="5:5" s="2" customFormat="1">
      <c r="E243" s="47"/>
    </row>
    <row r="244" spans="5:5" s="2" customFormat="1">
      <c r="E244" s="47"/>
    </row>
    <row r="245" spans="5:5" s="2" customFormat="1">
      <c r="E245" s="47"/>
    </row>
    <row r="246" spans="5:5" s="2" customFormat="1">
      <c r="E246" s="47"/>
    </row>
    <row r="247" spans="5:5" s="2" customFormat="1">
      <c r="E247" s="47"/>
    </row>
    <row r="248" spans="5:5" s="2" customFormat="1">
      <c r="E248" s="47"/>
    </row>
    <row r="249" spans="5:5" s="2" customFormat="1">
      <c r="E249" s="47"/>
    </row>
    <row r="250" spans="5:5" s="2" customFormat="1">
      <c r="E250" s="47"/>
    </row>
    <row r="251" spans="5:5" s="2" customFormat="1">
      <c r="E251" s="47"/>
    </row>
    <row r="252" spans="5:5" s="2" customFormat="1">
      <c r="E252" s="47"/>
    </row>
    <row r="253" spans="5:5" s="2" customFormat="1">
      <c r="E253" s="47"/>
    </row>
    <row r="254" spans="5:5" s="2" customFormat="1">
      <c r="E254" s="47"/>
    </row>
    <row r="255" spans="5:5" s="2" customFormat="1">
      <c r="E255" s="47"/>
    </row>
    <row r="256" spans="5:5" s="2" customFormat="1">
      <c r="E256" s="47"/>
    </row>
    <row r="257" spans="5:5" s="2" customFormat="1">
      <c r="E257" s="47"/>
    </row>
    <row r="258" spans="5:5" s="2" customFormat="1">
      <c r="E258" s="47"/>
    </row>
    <row r="259" spans="5:5" s="2" customFormat="1">
      <c r="E259" s="47"/>
    </row>
    <row r="260" spans="5:5" s="2" customFormat="1">
      <c r="E260" s="47"/>
    </row>
    <row r="261" spans="5:5" s="2" customFormat="1">
      <c r="E261" s="47"/>
    </row>
    <row r="262" spans="5:5" s="2" customFormat="1">
      <c r="E262" s="47"/>
    </row>
    <row r="263" spans="5:5" s="2" customFormat="1">
      <c r="E263" s="47"/>
    </row>
    <row r="264" spans="5:5" s="2" customFormat="1">
      <c r="E264" s="47"/>
    </row>
    <row r="265" spans="5:5" s="2" customFormat="1">
      <c r="E265" s="47"/>
    </row>
    <row r="266" spans="5:5" s="2" customFormat="1">
      <c r="E266" s="47"/>
    </row>
    <row r="267" spans="5:5" s="2" customFormat="1">
      <c r="E267" s="47"/>
    </row>
    <row r="268" spans="5:5" s="2" customFormat="1">
      <c r="E268" s="47"/>
    </row>
    <row r="269" spans="5:5" s="2" customFormat="1">
      <c r="E269" s="47"/>
    </row>
    <row r="270" spans="5:5" s="2" customFormat="1">
      <c r="E270" s="47"/>
    </row>
    <row r="271" spans="5:5" s="2" customFormat="1">
      <c r="E271" s="47"/>
    </row>
    <row r="272" spans="5:5" s="2" customFormat="1">
      <c r="E272" s="47"/>
    </row>
    <row r="273" spans="5:5" s="2" customFormat="1">
      <c r="E273" s="47"/>
    </row>
    <row r="274" spans="5:5" s="2" customFormat="1">
      <c r="E274" s="47"/>
    </row>
    <row r="275" spans="5:5" s="2" customFormat="1">
      <c r="E275" s="47"/>
    </row>
    <row r="276" spans="5:5" s="2" customFormat="1">
      <c r="E276" s="47"/>
    </row>
    <row r="277" spans="5:5" s="2" customFormat="1">
      <c r="E277" s="47"/>
    </row>
    <row r="278" spans="5:5" s="2" customFormat="1">
      <c r="E278" s="47"/>
    </row>
    <row r="279" spans="5:5" s="2" customFormat="1">
      <c r="E279" s="47"/>
    </row>
    <row r="280" spans="5:5" s="2" customFormat="1">
      <c r="E280" s="47"/>
    </row>
    <row r="281" spans="5:5" s="2" customFormat="1">
      <c r="E281" s="47"/>
    </row>
    <row r="282" spans="5:5" s="2" customFormat="1">
      <c r="E282" s="47"/>
    </row>
    <row r="283" spans="5:5" s="2" customFormat="1">
      <c r="E283" s="47"/>
    </row>
    <row r="284" spans="5:5" s="2" customFormat="1">
      <c r="E284" s="47"/>
    </row>
    <row r="285" spans="5:5" s="2" customFormat="1">
      <c r="E285" s="47"/>
    </row>
    <row r="286" spans="5:5" s="2" customFormat="1">
      <c r="E286" s="47"/>
    </row>
    <row r="287" spans="5:5" s="2" customFormat="1">
      <c r="E287" s="47"/>
    </row>
    <row r="288" spans="5:5" s="2" customFormat="1">
      <c r="E288" s="47"/>
    </row>
    <row r="289" spans="5:5" s="2" customFormat="1">
      <c r="E289" s="47"/>
    </row>
    <row r="290" spans="5:5" s="2" customFormat="1">
      <c r="E290" s="47"/>
    </row>
    <row r="291" spans="5:5" s="2" customFormat="1">
      <c r="E291" s="47"/>
    </row>
    <row r="292" spans="5:5" s="2" customFormat="1">
      <c r="E292" s="47"/>
    </row>
    <row r="293" spans="5:5" s="2" customFormat="1">
      <c r="E293" s="47"/>
    </row>
    <row r="294" spans="5:5" s="2" customFormat="1">
      <c r="E294" s="47"/>
    </row>
    <row r="295" spans="5:5" s="2" customFormat="1">
      <c r="E295" s="47"/>
    </row>
    <row r="296" spans="5:5" s="2" customFormat="1">
      <c r="E296" s="47"/>
    </row>
    <row r="297" spans="5:5" s="2" customFormat="1">
      <c r="E297" s="47"/>
    </row>
    <row r="298" spans="5:5" s="2" customFormat="1">
      <c r="E298" s="47"/>
    </row>
    <row r="299" spans="5:5" s="2" customFormat="1">
      <c r="E299" s="47"/>
    </row>
    <row r="300" spans="5:5" s="2" customFormat="1">
      <c r="E300" s="47"/>
    </row>
    <row r="301" spans="5:5" s="2" customFormat="1">
      <c r="E301" s="47"/>
    </row>
    <row r="302" spans="5:5" s="2" customFormat="1">
      <c r="E302" s="47"/>
    </row>
    <row r="303" spans="5:5" s="2" customFormat="1">
      <c r="E303" s="47"/>
    </row>
    <row r="304" spans="5:5" s="2" customFormat="1">
      <c r="E304" s="47"/>
    </row>
    <row r="305" spans="5:5" s="2" customFormat="1">
      <c r="E305" s="47"/>
    </row>
    <row r="306" spans="5:5" s="2" customFormat="1">
      <c r="E306" s="47"/>
    </row>
    <row r="307" spans="5:5" s="2" customFormat="1">
      <c r="E307" s="47"/>
    </row>
    <row r="308" spans="5:5" s="2" customFormat="1">
      <c r="E308" s="47"/>
    </row>
    <row r="309" spans="5:5" s="2" customFormat="1">
      <c r="E309" s="47"/>
    </row>
    <row r="310" spans="5:5" s="2" customFormat="1">
      <c r="E310" s="47"/>
    </row>
    <row r="311" spans="5:5" s="2" customFormat="1">
      <c r="E311" s="47"/>
    </row>
    <row r="312" spans="5:5" s="2" customFormat="1">
      <c r="E312" s="47"/>
    </row>
    <row r="313" spans="5:5" s="2" customFormat="1">
      <c r="E313" s="47"/>
    </row>
    <row r="314" spans="5:5" s="2" customFormat="1">
      <c r="E314" s="47"/>
    </row>
    <row r="315" spans="5:5" s="2" customFormat="1">
      <c r="E315" s="47"/>
    </row>
    <row r="316" spans="5:5" s="2" customFormat="1">
      <c r="E316" s="47"/>
    </row>
    <row r="317" spans="5:5" s="2" customFormat="1">
      <c r="E317" s="47"/>
    </row>
    <row r="318" spans="5:5" s="2" customFormat="1">
      <c r="E318" s="47"/>
    </row>
    <row r="319" spans="5:5" s="2" customFormat="1">
      <c r="E319" s="47"/>
    </row>
    <row r="320" spans="5:5" s="2" customFormat="1">
      <c r="E320" s="47"/>
    </row>
    <row r="321" spans="5:5" s="2" customFormat="1">
      <c r="E321" s="47"/>
    </row>
    <row r="322" spans="5:5" s="2" customFormat="1">
      <c r="E322" s="47"/>
    </row>
    <row r="323" spans="5:5" s="2" customFormat="1">
      <c r="E323" s="47"/>
    </row>
    <row r="324" spans="5:5" s="2" customFormat="1">
      <c r="E324" s="47"/>
    </row>
    <row r="325" spans="5:5" s="2" customFormat="1">
      <c r="E325" s="47"/>
    </row>
    <row r="326" spans="5:5" s="2" customFormat="1">
      <c r="E326" s="47"/>
    </row>
    <row r="327" spans="5:5" s="2" customFormat="1">
      <c r="E327" s="47"/>
    </row>
    <row r="328" spans="5:5" s="2" customFormat="1">
      <c r="E328" s="47"/>
    </row>
    <row r="329" spans="5:5" s="2" customFormat="1">
      <c r="E329" s="47"/>
    </row>
    <row r="330" spans="5:5" s="2" customFormat="1">
      <c r="E330" s="47"/>
    </row>
    <row r="331" spans="5:5" s="2" customFormat="1">
      <c r="E331" s="47"/>
    </row>
    <row r="332" spans="5:5" s="2" customFormat="1">
      <c r="E332" s="47"/>
    </row>
    <row r="333" spans="5:5" s="2" customFormat="1">
      <c r="E333" s="47"/>
    </row>
    <row r="334" spans="5:5" s="2" customFormat="1">
      <c r="E334" s="47"/>
    </row>
    <row r="335" spans="5:5" s="2" customFormat="1">
      <c r="E335" s="47"/>
    </row>
    <row r="336" spans="5:5" s="2" customFormat="1">
      <c r="E336" s="47"/>
    </row>
    <row r="337" spans="5:5" s="2" customFormat="1">
      <c r="E337" s="47"/>
    </row>
    <row r="338" spans="5:5" s="2" customFormat="1">
      <c r="E338" s="47"/>
    </row>
    <row r="339" spans="5:5" s="2" customFormat="1">
      <c r="E339" s="47"/>
    </row>
    <row r="340" spans="5:5" s="2" customFormat="1">
      <c r="E340" s="47"/>
    </row>
    <row r="341" spans="5:5" s="2" customFormat="1">
      <c r="E341" s="47"/>
    </row>
    <row r="342" spans="5:5" s="2" customFormat="1">
      <c r="E342" s="47"/>
    </row>
    <row r="343" spans="5:5" s="2" customFormat="1">
      <c r="E343" s="47"/>
    </row>
    <row r="344" spans="5:5" s="2" customFormat="1">
      <c r="E344" s="47"/>
    </row>
    <row r="345" spans="5:5" s="2" customFormat="1">
      <c r="E345" s="47"/>
    </row>
    <row r="346" spans="5:5" s="2" customFormat="1">
      <c r="E346" s="47"/>
    </row>
    <row r="347" spans="5:5" s="2" customFormat="1">
      <c r="E347" s="47"/>
    </row>
    <row r="348" spans="5:5" s="2" customFormat="1">
      <c r="E348" s="47"/>
    </row>
    <row r="349" spans="5:5" s="2" customFormat="1">
      <c r="E349" s="47"/>
    </row>
    <row r="350" spans="5:5" s="2" customFormat="1">
      <c r="E350" s="47"/>
    </row>
    <row r="351" spans="5:5" s="2" customFormat="1">
      <c r="E351" s="47"/>
    </row>
    <row r="352" spans="5:5" s="2" customFormat="1">
      <c r="E352" s="47"/>
    </row>
    <row r="353" spans="5:5" s="2" customFormat="1">
      <c r="E353" s="47"/>
    </row>
    <row r="354" spans="5:5" s="2" customFormat="1">
      <c r="E354" s="47"/>
    </row>
    <row r="355" spans="5:5" s="2" customFormat="1">
      <c r="E355" s="47"/>
    </row>
    <row r="356" spans="5:5" s="2" customFormat="1">
      <c r="E356" s="47"/>
    </row>
    <row r="357" spans="5:5" s="2" customFormat="1">
      <c r="E357" s="47"/>
    </row>
    <row r="358" spans="5:5" s="2" customFormat="1">
      <c r="E358" s="47"/>
    </row>
    <row r="359" spans="5:5" s="2" customFormat="1">
      <c r="E359" s="47"/>
    </row>
    <row r="360" spans="5:5" s="2" customFormat="1">
      <c r="E360" s="47"/>
    </row>
    <row r="361" spans="5:5" s="2" customFormat="1">
      <c r="E361" s="47"/>
    </row>
    <row r="362" spans="5:5" s="2" customFormat="1">
      <c r="E362" s="47"/>
    </row>
    <row r="363" spans="5:5" s="2" customFormat="1">
      <c r="E363" s="47"/>
    </row>
    <row r="364" spans="5:5" s="2" customFormat="1">
      <c r="E364" s="47"/>
    </row>
    <row r="365" spans="5:5" s="2" customFormat="1">
      <c r="E365" s="47"/>
    </row>
    <row r="366" spans="5:5" s="2" customFormat="1">
      <c r="E366" s="47"/>
    </row>
    <row r="367" spans="5:5" s="2" customFormat="1">
      <c r="E367" s="47"/>
    </row>
    <row r="368" spans="5:5" s="2" customFormat="1">
      <c r="E368" s="47"/>
    </row>
    <row r="369" spans="5:5" s="2" customFormat="1">
      <c r="E369" s="47"/>
    </row>
    <row r="370" spans="5:5" s="2" customFormat="1">
      <c r="E370" s="47"/>
    </row>
    <row r="371" spans="5:5" s="2" customFormat="1">
      <c r="E371" s="47"/>
    </row>
    <row r="372" spans="5:5" s="2" customFormat="1">
      <c r="E372" s="47"/>
    </row>
    <row r="373" spans="5:5" s="2" customFormat="1">
      <c r="E373" s="47"/>
    </row>
    <row r="374" spans="5:5" s="2" customFormat="1">
      <c r="E374" s="47"/>
    </row>
    <row r="375" spans="5:5" s="2" customFormat="1">
      <c r="E375" s="47"/>
    </row>
    <row r="376" spans="5:5" s="2" customFormat="1">
      <c r="E376" s="47"/>
    </row>
    <row r="377" spans="5:5" s="2" customFormat="1">
      <c r="E377" s="47"/>
    </row>
    <row r="378" spans="5:5" s="2" customFormat="1">
      <c r="E378" s="47"/>
    </row>
    <row r="379" spans="5:5" s="2" customFormat="1">
      <c r="E379" s="47"/>
    </row>
    <row r="380" spans="5:5" s="2" customFormat="1">
      <c r="E380" s="47"/>
    </row>
    <row r="381" spans="5:5" s="2" customFormat="1">
      <c r="E381" s="47"/>
    </row>
    <row r="382" spans="5:5" s="2" customFormat="1">
      <c r="E382" s="47"/>
    </row>
    <row r="383" spans="5:5" s="2" customFormat="1">
      <c r="E383" s="47"/>
    </row>
    <row r="384" spans="5:5" s="2" customFormat="1">
      <c r="E384" s="47"/>
    </row>
    <row r="385" spans="5:5" s="2" customFormat="1">
      <c r="E385" s="47"/>
    </row>
    <row r="386" spans="5:5" s="2" customFormat="1">
      <c r="E386" s="47"/>
    </row>
    <row r="387" spans="5:5" s="2" customFormat="1">
      <c r="E387" s="47"/>
    </row>
    <row r="388" spans="5:5" s="2" customFormat="1">
      <c r="E388" s="47"/>
    </row>
    <row r="389" spans="5:5" s="2" customFormat="1">
      <c r="E389" s="47"/>
    </row>
    <row r="390" spans="5:5" s="2" customFormat="1">
      <c r="E390" s="47"/>
    </row>
    <row r="391" spans="5:5" s="2" customFormat="1">
      <c r="E391" s="47"/>
    </row>
    <row r="392" spans="5:5" s="2" customFormat="1">
      <c r="E392" s="47"/>
    </row>
    <row r="393" spans="5:5" s="2" customFormat="1">
      <c r="E393" s="47"/>
    </row>
    <row r="394" spans="5:5" s="2" customFormat="1">
      <c r="E394" s="47"/>
    </row>
    <row r="395" spans="5:5" s="2" customFormat="1">
      <c r="E395" s="47"/>
    </row>
    <row r="396" spans="5:5" s="2" customFormat="1">
      <c r="E396" s="47"/>
    </row>
    <row r="397" spans="5:5" s="2" customFormat="1">
      <c r="E397" s="47"/>
    </row>
    <row r="398" spans="5:5" s="2" customFormat="1">
      <c r="E398" s="47"/>
    </row>
    <row r="399" spans="5:5" s="2" customFormat="1">
      <c r="E399" s="47"/>
    </row>
    <row r="400" spans="5:5" s="2" customFormat="1">
      <c r="E400" s="47"/>
    </row>
    <row r="401" spans="5:5" s="2" customFormat="1">
      <c r="E401" s="47"/>
    </row>
    <row r="402" spans="5:5" s="2" customFormat="1">
      <c r="E402" s="47"/>
    </row>
    <row r="403" spans="5:5" s="2" customFormat="1">
      <c r="E403" s="47"/>
    </row>
    <row r="404" spans="5:5" s="2" customFormat="1">
      <c r="E404" s="47"/>
    </row>
    <row r="405" spans="5:5" s="2" customFormat="1">
      <c r="E405" s="47"/>
    </row>
    <row r="406" spans="5:5" s="2" customFormat="1">
      <c r="E406" s="47"/>
    </row>
    <row r="407" spans="5:5" s="2" customFormat="1">
      <c r="E407" s="47"/>
    </row>
    <row r="408" spans="5:5" s="2" customFormat="1">
      <c r="E408" s="47"/>
    </row>
    <row r="409" spans="5:5" s="2" customFormat="1">
      <c r="E409" s="47"/>
    </row>
    <row r="410" spans="5:5" s="2" customFormat="1">
      <c r="E410" s="47"/>
    </row>
    <row r="411" spans="5:5" s="2" customFormat="1">
      <c r="E411" s="47"/>
    </row>
    <row r="412" spans="5:5" s="2" customFormat="1">
      <c r="E412" s="47"/>
    </row>
    <row r="413" spans="5:5" s="2" customFormat="1">
      <c r="E413" s="47"/>
    </row>
    <row r="414" spans="5:5" s="2" customFormat="1">
      <c r="E414" s="47"/>
    </row>
    <row r="415" spans="5:5" s="2" customFormat="1">
      <c r="E415" s="47"/>
    </row>
    <row r="416" spans="5:5" s="2" customFormat="1">
      <c r="E416" s="47"/>
    </row>
    <row r="417" spans="5:5" s="2" customFormat="1">
      <c r="E417" s="47"/>
    </row>
    <row r="418" spans="5:5" s="2" customFormat="1">
      <c r="E418" s="47"/>
    </row>
    <row r="419" spans="5:5" s="2" customFormat="1">
      <c r="E419" s="47"/>
    </row>
    <row r="420" spans="5:5" s="2" customFormat="1">
      <c r="E420" s="47"/>
    </row>
    <row r="421" spans="5:5" s="2" customFormat="1">
      <c r="E421" s="47"/>
    </row>
    <row r="422" spans="5:5" s="2" customFormat="1">
      <c r="E422" s="47"/>
    </row>
    <row r="423" spans="5:5" s="2" customFormat="1">
      <c r="E423" s="47"/>
    </row>
    <row r="424" spans="5:5" s="2" customFormat="1">
      <c r="E424" s="47"/>
    </row>
    <row r="425" spans="5:5" s="2" customFormat="1">
      <c r="E425" s="47"/>
    </row>
    <row r="426" spans="5:5" s="2" customFormat="1">
      <c r="E426" s="47"/>
    </row>
    <row r="427" spans="5:5" s="2" customFormat="1">
      <c r="E427" s="47"/>
    </row>
    <row r="428" spans="5:5" s="2" customFormat="1">
      <c r="E428" s="47"/>
    </row>
    <row r="429" spans="5:5" s="2" customFormat="1">
      <c r="E429" s="47"/>
    </row>
    <row r="430" spans="5:5" s="2" customFormat="1">
      <c r="E430" s="47"/>
    </row>
    <row r="431" spans="5:5" s="2" customFormat="1">
      <c r="E431" s="47"/>
    </row>
    <row r="432" spans="5:5" s="2" customFormat="1">
      <c r="E432" s="47"/>
    </row>
    <row r="433" spans="5:5" s="2" customFormat="1">
      <c r="E433" s="47"/>
    </row>
    <row r="434" spans="5:5" s="2" customFormat="1">
      <c r="E434" s="47"/>
    </row>
    <row r="435" spans="5:5" s="2" customFormat="1">
      <c r="E435" s="47"/>
    </row>
    <row r="436" spans="5:5" s="2" customFormat="1">
      <c r="E436" s="47"/>
    </row>
    <row r="437" spans="5:5" s="2" customFormat="1">
      <c r="E437" s="47"/>
    </row>
    <row r="438" spans="5:5" s="2" customFormat="1">
      <c r="E438" s="47"/>
    </row>
    <row r="439" spans="5:5" s="2" customFormat="1">
      <c r="E439" s="47"/>
    </row>
    <row r="440" spans="5:5" s="2" customFormat="1">
      <c r="E440" s="47"/>
    </row>
    <row r="441" spans="5:5" s="2" customFormat="1">
      <c r="E441" s="47"/>
    </row>
    <row r="442" spans="5:5" s="2" customFormat="1">
      <c r="E442" s="47"/>
    </row>
    <row r="443" spans="5:5" s="2" customFormat="1">
      <c r="E443" s="47"/>
    </row>
    <row r="444" spans="5:5" s="2" customFormat="1">
      <c r="E444" s="47"/>
    </row>
    <row r="445" spans="5:5" s="2" customFormat="1">
      <c r="E445" s="47"/>
    </row>
    <row r="446" spans="5:5" s="2" customFormat="1">
      <c r="E446" s="47"/>
    </row>
    <row r="447" spans="5:5" s="2" customFormat="1">
      <c r="E447" s="47"/>
    </row>
    <row r="448" spans="5:5" s="2" customFormat="1">
      <c r="E448" s="47"/>
    </row>
    <row r="449" spans="5:5" s="2" customFormat="1">
      <c r="E449" s="47"/>
    </row>
    <row r="450" spans="5:5" s="2" customFormat="1">
      <c r="E450" s="47"/>
    </row>
    <row r="451" spans="5:5" s="2" customFormat="1">
      <c r="E451" s="47"/>
    </row>
    <row r="452" spans="5:5" s="2" customFormat="1">
      <c r="E452" s="47"/>
    </row>
    <row r="453" spans="5:5" s="2" customFormat="1">
      <c r="E453" s="47"/>
    </row>
    <row r="454" spans="5:5" s="2" customFormat="1">
      <c r="E454" s="47"/>
    </row>
    <row r="455" spans="5:5" s="2" customFormat="1">
      <c r="E455" s="47"/>
    </row>
    <row r="456" spans="5:5" s="2" customFormat="1">
      <c r="E456" s="47"/>
    </row>
    <row r="457" spans="5:5" s="2" customFormat="1">
      <c r="E457" s="47"/>
    </row>
    <row r="458" spans="5:5" s="2" customFormat="1">
      <c r="E458" s="47"/>
    </row>
    <row r="459" spans="5:5" s="2" customFormat="1">
      <c r="E459" s="47"/>
    </row>
    <row r="460" spans="5:5" s="2" customFormat="1">
      <c r="E460" s="47"/>
    </row>
    <row r="461" spans="5:5" s="2" customFormat="1">
      <c r="E461" s="47"/>
    </row>
    <row r="462" spans="5:5" s="2" customFormat="1">
      <c r="E462" s="47"/>
    </row>
    <row r="463" spans="5:5" s="2" customFormat="1">
      <c r="E463" s="47"/>
    </row>
    <row r="464" spans="5:5" s="2" customFormat="1">
      <c r="E464" s="47"/>
    </row>
    <row r="465" spans="5:5" s="2" customFormat="1">
      <c r="E465" s="47"/>
    </row>
    <row r="466" spans="5:5" s="2" customFormat="1">
      <c r="E466" s="47"/>
    </row>
    <row r="467" spans="5:5" s="2" customFormat="1">
      <c r="E467" s="47"/>
    </row>
    <row r="468" spans="5:5" s="2" customFormat="1">
      <c r="E468" s="47"/>
    </row>
    <row r="469" spans="5:5" s="2" customFormat="1">
      <c r="E469" s="47"/>
    </row>
    <row r="470" spans="5:5" s="2" customFormat="1">
      <c r="E470" s="47"/>
    </row>
    <row r="471" spans="5:5" s="2" customFormat="1">
      <c r="E471" s="47"/>
    </row>
    <row r="472" spans="5:5" s="2" customFormat="1">
      <c r="E472" s="47"/>
    </row>
    <row r="473" spans="5:5" s="2" customFormat="1">
      <c r="E473" s="47"/>
    </row>
    <row r="474" spans="5:5" s="2" customFormat="1">
      <c r="E474" s="47"/>
    </row>
    <row r="475" spans="5:5" s="2" customFormat="1">
      <c r="E475" s="47"/>
    </row>
    <row r="476" spans="5:5" s="2" customFormat="1">
      <c r="E476" s="47"/>
    </row>
    <row r="477" spans="5:5" s="2" customFormat="1">
      <c r="E477" s="47"/>
    </row>
    <row r="478" spans="5:5" s="2" customFormat="1">
      <c r="E478" s="47"/>
    </row>
    <row r="479" spans="5:5" s="2" customFormat="1">
      <c r="E479" s="47"/>
    </row>
    <row r="480" spans="5:5" s="2" customFormat="1">
      <c r="E480" s="47"/>
    </row>
    <row r="481" spans="5:5" s="2" customFormat="1">
      <c r="E481" s="47"/>
    </row>
    <row r="482" spans="5:5" s="2" customFormat="1">
      <c r="E482" s="47"/>
    </row>
    <row r="483" spans="5:5" s="2" customFormat="1">
      <c r="E483" s="47"/>
    </row>
    <row r="484" spans="5:5" s="2" customFormat="1">
      <c r="E484" s="47"/>
    </row>
    <row r="485" spans="5:5" s="2" customFormat="1">
      <c r="E485" s="47"/>
    </row>
    <row r="486" spans="5:5" s="2" customFormat="1">
      <c r="E486" s="47"/>
    </row>
    <row r="487" spans="5:5" s="2" customFormat="1">
      <c r="E487" s="47"/>
    </row>
    <row r="488" spans="5:5" s="2" customFormat="1">
      <c r="E488" s="47"/>
    </row>
    <row r="489" spans="5:5" s="2" customFormat="1">
      <c r="E489" s="47"/>
    </row>
    <row r="490" spans="5:5" s="2" customFormat="1">
      <c r="E490" s="47"/>
    </row>
    <row r="491" spans="5:5" s="2" customFormat="1">
      <c r="E491" s="47"/>
    </row>
    <row r="492" spans="5:5" s="2" customFormat="1">
      <c r="E492" s="47"/>
    </row>
    <row r="493" spans="5:5" s="2" customFormat="1">
      <c r="E493" s="47"/>
    </row>
    <row r="494" spans="5:5" s="2" customFormat="1">
      <c r="E494" s="47"/>
    </row>
    <row r="495" spans="5:5" s="2" customFormat="1">
      <c r="E495" s="47"/>
    </row>
    <row r="496" spans="5:5" s="2" customFormat="1">
      <c r="E496" s="47"/>
    </row>
    <row r="497" spans="5:5" s="2" customFormat="1">
      <c r="E497" s="47"/>
    </row>
    <row r="498" spans="5:5" s="2" customFormat="1">
      <c r="E498" s="47"/>
    </row>
    <row r="499" spans="5:5" s="2" customFormat="1">
      <c r="E499" s="47"/>
    </row>
    <row r="500" spans="5:5" s="2" customFormat="1">
      <c r="E500" s="47"/>
    </row>
    <row r="501" spans="5:5" s="2" customFormat="1">
      <c r="E501" s="47"/>
    </row>
    <row r="502" spans="5:5" s="2" customFormat="1">
      <c r="E502" s="47"/>
    </row>
    <row r="503" spans="5:5" s="2" customFormat="1">
      <c r="E503" s="47"/>
    </row>
    <row r="504" spans="5:5" s="2" customFormat="1">
      <c r="E504" s="47"/>
    </row>
    <row r="505" spans="5:5" s="2" customFormat="1">
      <c r="E505" s="47"/>
    </row>
    <row r="506" spans="5:5" s="2" customFormat="1">
      <c r="E506" s="47"/>
    </row>
    <row r="507" spans="5:5" s="2" customFormat="1">
      <c r="E507" s="47"/>
    </row>
    <row r="508" spans="5:5" s="2" customFormat="1">
      <c r="E508" s="47"/>
    </row>
    <row r="509" spans="5:5" s="2" customFormat="1">
      <c r="E509" s="47"/>
    </row>
    <row r="510" spans="5:5" s="2" customFormat="1">
      <c r="E510" s="47"/>
    </row>
    <row r="511" spans="5:5" s="2" customFormat="1">
      <c r="E511" s="47"/>
    </row>
    <row r="512" spans="5:5" s="2" customFormat="1">
      <c r="E512" s="47"/>
    </row>
    <row r="513" spans="5:5" s="2" customFormat="1">
      <c r="E513" s="47"/>
    </row>
    <row r="514" spans="5:5" s="2" customFormat="1">
      <c r="E514" s="47"/>
    </row>
    <row r="515" spans="5:5" s="2" customFormat="1">
      <c r="E515" s="47"/>
    </row>
    <row r="516" spans="5:5" s="2" customFormat="1">
      <c r="E516" s="47"/>
    </row>
    <row r="517" spans="5:5" s="2" customFormat="1">
      <c r="E517" s="47"/>
    </row>
    <row r="518" spans="5:5" s="2" customFormat="1">
      <c r="E518" s="47"/>
    </row>
    <row r="519" spans="5:5" s="2" customFormat="1">
      <c r="E519" s="47"/>
    </row>
    <row r="520" spans="5:5" s="2" customFormat="1">
      <c r="E520" s="47"/>
    </row>
    <row r="521" spans="5:5" s="2" customFormat="1">
      <c r="E521" s="47"/>
    </row>
    <row r="522" spans="5:5" s="2" customFormat="1">
      <c r="E522" s="47"/>
    </row>
    <row r="523" spans="5:5" s="2" customFormat="1">
      <c r="E523" s="47"/>
    </row>
    <row r="524" spans="5:5" s="2" customFormat="1">
      <c r="E524" s="47"/>
    </row>
    <row r="525" spans="5:5" s="2" customFormat="1">
      <c r="E525" s="47"/>
    </row>
    <row r="526" spans="5:5" s="2" customFormat="1">
      <c r="E526" s="47"/>
    </row>
    <row r="527" spans="5:5" s="2" customFormat="1">
      <c r="E527" s="47"/>
    </row>
    <row r="528" spans="5:5" s="2" customFormat="1">
      <c r="E528" s="47"/>
    </row>
    <row r="529" spans="5:5" s="2" customFormat="1">
      <c r="E529" s="47"/>
    </row>
    <row r="530" spans="5:5" s="2" customFormat="1">
      <c r="E530" s="47"/>
    </row>
    <row r="531" spans="5:5" s="2" customFormat="1">
      <c r="E531" s="47"/>
    </row>
    <row r="532" spans="5:5" s="2" customFormat="1">
      <c r="E532" s="47"/>
    </row>
    <row r="533" spans="5:5" s="2" customFormat="1">
      <c r="E533" s="47"/>
    </row>
    <row r="534" spans="5:5" s="2" customFormat="1">
      <c r="E534" s="47"/>
    </row>
    <row r="535" spans="5:5" s="2" customFormat="1">
      <c r="E535" s="47"/>
    </row>
    <row r="536" spans="5:5" s="2" customFormat="1">
      <c r="E536" s="47"/>
    </row>
    <row r="537" spans="5:5" s="2" customFormat="1">
      <c r="E537" s="47"/>
    </row>
    <row r="538" spans="5:5" s="2" customFormat="1">
      <c r="E538" s="47"/>
    </row>
    <row r="539" spans="5:5" s="2" customFormat="1">
      <c r="E539" s="47"/>
    </row>
    <row r="540" spans="5:5" s="2" customFormat="1">
      <c r="E540" s="47"/>
    </row>
    <row r="541" spans="5:5" s="2" customFormat="1">
      <c r="E541" s="47"/>
    </row>
    <row r="542" spans="5:5" s="2" customFormat="1">
      <c r="E542" s="47"/>
    </row>
    <row r="543" spans="5:5" s="2" customFormat="1">
      <c r="E543" s="47"/>
    </row>
    <row r="544" spans="5:5" s="2" customFormat="1">
      <c r="E544" s="47"/>
    </row>
    <row r="545" spans="5:5" s="2" customFormat="1">
      <c r="E545" s="47"/>
    </row>
    <row r="546" spans="5:5" s="2" customFormat="1">
      <c r="E546" s="47"/>
    </row>
    <row r="547" spans="5:5" s="2" customFormat="1">
      <c r="E547" s="47"/>
    </row>
    <row r="548" spans="5:5" s="2" customFormat="1">
      <c r="E548" s="47"/>
    </row>
    <row r="549" spans="5:5" s="2" customFormat="1">
      <c r="E549" s="47"/>
    </row>
    <row r="550" spans="5:5" s="2" customFormat="1">
      <c r="E550" s="47"/>
    </row>
    <row r="551" spans="5:5" s="2" customFormat="1">
      <c r="E551" s="47"/>
    </row>
    <row r="552" spans="5:5" s="2" customFormat="1">
      <c r="E552" s="47"/>
    </row>
    <row r="553" spans="5:5" s="2" customFormat="1">
      <c r="E553" s="47"/>
    </row>
    <row r="554" spans="5:5" s="2" customFormat="1">
      <c r="E554" s="47"/>
    </row>
    <row r="555" spans="5:5" s="2" customFormat="1">
      <c r="E555" s="47"/>
    </row>
    <row r="556" spans="5:5" s="2" customFormat="1">
      <c r="E556" s="47"/>
    </row>
    <row r="557" spans="5:5" s="2" customFormat="1">
      <c r="E557" s="47"/>
    </row>
    <row r="558" spans="5:5" s="2" customFormat="1">
      <c r="E558" s="47"/>
    </row>
    <row r="559" spans="5:5" s="2" customFormat="1">
      <c r="E559" s="47"/>
    </row>
    <row r="560" spans="5:5" s="2" customFormat="1">
      <c r="E560" s="47"/>
    </row>
    <row r="561" spans="5:5" s="2" customFormat="1">
      <c r="E561" s="47"/>
    </row>
    <row r="562" spans="5:5" s="2" customFormat="1">
      <c r="E562" s="47"/>
    </row>
    <row r="563" spans="5:5" s="2" customFormat="1">
      <c r="E563" s="47"/>
    </row>
    <row r="564" spans="5:5" s="2" customFormat="1">
      <c r="E564" s="47"/>
    </row>
    <row r="565" spans="5:5" s="2" customFormat="1">
      <c r="E565" s="47"/>
    </row>
    <row r="566" spans="5:5" s="2" customFormat="1">
      <c r="E566" s="47"/>
    </row>
    <row r="567" spans="5:5" s="2" customFormat="1">
      <c r="E567" s="47"/>
    </row>
    <row r="568" spans="5:5" s="2" customFormat="1">
      <c r="E568" s="47"/>
    </row>
    <row r="569" spans="5:5" s="2" customFormat="1">
      <c r="E569" s="47"/>
    </row>
    <row r="570" spans="5:5" s="2" customFormat="1">
      <c r="E570" s="47"/>
    </row>
    <row r="571" spans="5:5" s="2" customFormat="1">
      <c r="E571" s="47"/>
    </row>
    <row r="572" spans="5:5" s="2" customFormat="1">
      <c r="E572" s="47"/>
    </row>
    <row r="573" spans="5:5" s="2" customFormat="1">
      <c r="E573" s="47"/>
    </row>
    <row r="574" spans="5:5" s="2" customFormat="1">
      <c r="E574" s="47"/>
    </row>
    <row r="575" spans="5:5" s="2" customFormat="1">
      <c r="E575" s="47"/>
    </row>
    <row r="576" spans="5:5" s="2" customFormat="1">
      <c r="E576" s="47"/>
    </row>
    <row r="577" spans="5:5" s="2" customFormat="1">
      <c r="E577" s="47"/>
    </row>
    <row r="578" spans="5:5" s="2" customFormat="1">
      <c r="E578" s="47"/>
    </row>
    <row r="579" spans="5:5" s="2" customFormat="1">
      <c r="E579" s="47"/>
    </row>
    <row r="580" spans="5:5" s="2" customFormat="1">
      <c r="E580" s="47"/>
    </row>
    <row r="581" spans="5:5" s="2" customFormat="1">
      <c r="E581" s="47"/>
    </row>
    <row r="582" spans="5:5" s="2" customFormat="1">
      <c r="E582" s="47"/>
    </row>
    <row r="583" spans="5:5" s="2" customFormat="1">
      <c r="E583" s="47"/>
    </row>
    <row r="584" spans="5:5" s="2" customFormat="1">
      <c r="E584" s="47"/>
    </row>
    <row r="585" spans="5:5" s="2" customFormat="1">
      <c r="E585" s="47"/>
    </row>
    <row r="586" spans="5:5" s="2" customFormat="1">
      <c r="E586" s="47"/>
    </row>
    <row r="587" spans="5:5" s="2" customFormat="1">
      <c r="E587" s="47"/>
    </row>
    <row r="588" spans="5:5" s="2" customFormat="1">
      <c r="E588" s="47"/>
    </row>
    <row r="589" spans="5:5" s="2" customFormat="1">
      <c r="E589" s="47"/>
    </row>
    <row r="590" spans="5:5" s="2" customFormat="1">
      <c r="E590" s="47"/>
    </row>
    <row r="591" spans="5:5" s="2" customFormat="1">
      <c r="E591" s="47"/>
    </row>
    <row r="592" spans="5:5" s="2" customFormat="1">
      <c r="E592" s="47"/>
    </row>
    <row r="593" spans="5:5" s="2" customFormat="1">
      <c r="E593" s="47"/>
    </row>
    <row r="594" spans="5:5" s="2" customFormat="1">
      <c r="E594" s="47"/>
    </row>
    <row r="595" spans="5:5" s="2" customFormat="1">
      <c r="E595" s="47"/>
    </row>
    <row r="596" spans="5:5" s="2" customFormat="1">
      <c r="E596" s="47"/>
    </row>
    <row r="597" spans="5:5" s="2" customFormat="1">
      <c r="E597" s="47"/>
    </row>
    <row r="598" spans="5:5" s="2" customFormat="1">
      <c r="E598" s="47"/>
    </row>
    <row r="599" spans="5:5" s="2" customFormat="1">
      <c r="E599" s="47"/>
    </row>
    <row r="600" spans="5:5" s="2" customFormat="1">
      <c r="E600" s="47"/>
    </row>
    <row r="601" spans="5:5" s="2" customFormat="1">
      <c r="E601" s="47"/>
    </row>
    <row r="602" spans="5:5" s="2" customFormat="1">
      <c r="E602" s="47"/>
    </row>
    <row r="603" spans="5:5" s="2" customFormat="1">
      <c r="E603" s="47"/>
    </row>
    <row r="604" spans="5:5" s="2" customFormat="1">
      <c r="E604" s="47"/>
    </row>
    <row r="605" spans="5:5" s="2" customFormat="1">
      <c r="E605" s="47"/>
    </row>
    <row r="606" spans="5:5" s="2" customFormat="1">
      <c r="E606" s="47"/>
    </row>
    <row r="607" spans="5:5" s="2" customFormat="1">
      <c r="E607" s="47"/>
    </row>
    <row r="608" spans="5:5" s="2" customFormat="1">
      <c r="E608" s="47"/>
    </row>
    <row r="609" spans="5:5" s="2" customFormat="1">
      <c r="E609" s="47"/>
    </row>
    <row r="610" spans="5:5" s="2" customFormat="1">
      <c r="E610" s="47"/>
    </row>
    <row r="611" spans="5:5" s="2" customFormat="1">
      <c r="E611" s="47"/>
    </row>
    <row r="612" spans="5:5" s="2" customFormat="1">
      <c r="E612" s="47"/>
    </row>
    <row r="613" spans="5:5" s="2" customFormat="1">
      <c r="E613" s="47"/>
    </row>
    <row r="614" spans="5:5" s="2" customFormat="1">
      <c r="E614" s="47"/>
    </row>
    <row r="615" spans="5:5" s="2" customFormat="1">
      <c r="E615" s="47"/>
    </row>
    <row r="616" spans="5:5" s="2" customFormat="1">
      <c r="E616" s="47"/>
    </row>
    <row r="617" spans="5:5" s="2" customFormat="1">
      <c r="E617" s="47"/>
    </row>
    <row r="618" spans="5:5" s="2" customFormat="1">
      <c r="E618" s="47"/>
    </row>
    <row r="619" spans="5:5" s="2" customFormat="1">
      <c r="E619" s="47"/>
    </row>
    <row r="620" spans="5:5" s="2" customFormat="1">
      <c r="E620" s="47"/>
    </row>
    <row r="621" spans="5:5" s="2" customFormat="1">
      <c r="E621" s="47"/>
    </row>
    <row r="622" spans="5:5" s="2" customFormat="1">
      <c r="E622" s="47"/>
    </row>
    <row r="623" spans="5:5" s="2" customFormat="1">
      <c r="E623" s="47"/>
    </row>
    <row r="624" spans="5:5" s="2" customFormat="1">
      <c r="E624" s="47"/>
    </row>
    <row r="625" spans="5:5" s="2" customFormat="1">
      <c r="E625" s="47"/>
    </row>
    <row r="626" spans="5:5" s="2" customFormat="1">
      <c r="E626" s="47"/>
    </row>
    <row r="627" spans="5:5" s="2" customFormat="1">
      <c r="E627" s="47"/>
    </row>
    <row r="628" spans="5:5" s="2" customFormat="1">
      <c r="E628" s="47"/>
    </row>
    <row r="629" spans="5:5" s="2" customFormat="1">
      <c r="E629" s="47"/>
    </row>
    <row r="630" spans="5:5" s="2" customFormat="1">
      <c r="E630" s="47"/>
    </row>
    <row r="631" spans="5:5" s="2" customFormat="1">
      <c r="E631" s="47"/>
    </row>
    <row r="632" spans="5:5" s="2" customFormat="1">
      <c r="E632" s="47"/>
    </row>
    <row r="633" spans="5:5" s="2" customFormat="1">
      <c r="E633" s="47"/>
    </row>
    <row r="634" spans="5:5" s="2" customFormat="1">
      <c r="E634" s="47"/>
    </row>
    <row r="635" spans="5:5" s="2" customFormat="1">
      <c r="E635" s="47"/>
    </row>
    <row r="636" spans="5:5" s="2" customFormat="1">
      <c r="E636" s="47"/>
    </row>
    <row r="637" spans="5:5" s="2" customFormat="1">
      <c r="E637" s="47"/>
    </row>
    <row r="638" spans="5:5" s="2" customFormat="1">
      <c r="E638" s="47"/>
    </row>
    <row r="639" spans="5:5" s="2" customFormat="1">
      <c r="E639" s="47"/>
    </row>
    <row r="640" spans="5:5" s="2" customFormat="1">
      <c r="E640" s="47"/>
    </row>
    <row r="641" spans="5:5" s="2" customFormat="1">
      <c r="E641" s="47"/>
    </row>
    <row r="642" spans="5:5" s="2" customFormat="1">
      <c r="E642" s="47"/>
    </row>
    <row r="643" spans="5:5" s="2" customFormat="1">
      <c r="E643" s="47"/>
    </row>
    <row r="644" spans="5:5" s="2" customFormat="1">
      <c r="E644" s="47"/>
    </row>
    <row r="645" spans="5:5" s="2" customFormat="1">
      <c r="E645" s="47"/>
    </row>
    <row r="646" spans="5:5" s="2" customFormat="1">
      <c r="E646" s="47"/>
    </row>
    <row r="647" spans="5:5" s="2" customFormat="1">
      <c r="E647" s="47"/>
    </row>
    <row r="648" spans="5:5" s="2" customFormat="1">
      <c r="E648" s="47"/>
    </row>
    <row r="649" spans="5:5" s="2" customFormat="1">
      <c r="E649" s="47"/>
    </row>
    <row r="650" spans="5:5" s="2" customFormat="1">
      <c r="E650" s="47"/>
    </row>
    <row r="651" spans="5:5" s="2" customFormat="1">
      <c r="E651" s="47"/>
    </row>
    <row r="652" spans="5:5" s="2" customFormat="1">
      <c r="E652" s="47"/>
    </row>
    <row r="653" spans="5:5" s="2" customFormat="1">
      <c r="E653" s="47"/>
    </row>
    <row r="654" spans="5:5" s="2" customFormat="1">
      <c r="E654" s="47"/>
    </row>
    <row r="655" spans="5:5" s="2" customFormat="1">
      <c r="E655" s="47"/>
    </row>
    <row r="656" spans="5:5" s="2" customFormat="1">
      <c r="E656" s="47"/>
    </row>
    <row r="657" spans="5:5" s="2" customFormat="1">
      <c r="E657" s="47"/>
    </row>
    <row r="658" spans="5:5" s="2" customFormat="1">
      <c r="E658" s="47"/>
    </row>
    <row r="659" spans="5:5" s="2" customFormat="1">
      <c r="E659" s="47"/>
    </row>
    <row r="660" spans="5:5" s="2" customFormat="1">
      <c r="E660" s="47"/>
    </row>
    <row r="661" spans="5:5" s="2" customFormat="1">
      <c r="E661" s="47"/>
    </row>
    <row r="662" spans="5:5" s="2" customFormat="1">
      <c r="E662" s="47"/>
    </row>
    <row r="663" spans="5:5" s="2" customFormat="1">
      <c r="E663" s="47"/>
    </row>
    <row r="664" spans="5:5" s="2" customFormat="1">
      <c r="E664" s="47"/>
    </row>
    <row r="665" spans="5:5" s="2" customFormat="1">
      <c r="E665" s="47"/>
    </row>
    <row r="666" spans="5:5" s="2" customFormat="1">
      <c r="E666" s="47"/>
    </row>
    <row r="667" spans="5:5" s="2" customFormat="1">
      <c r="E667" s="47"/>
    </row>
    <row r="668" spans="5:5" s="2" customFormat="1">
      <c r="E668" s="47"/>
    </row>
    <row r="669" spans="5:5" s="2" customFormat="1">
      <c r="E669" s="47"/>
    </row>
    <row r="670" spans="5:5" s="2" customFormat="1">
      <c r="E670" s="47"/>
    </row>
    <row r="671" spans="5:5" s="2" customFormat="1">
      <c r="E671" s="47"/>
    </row>
    <row r="672" spans="5:5" s="2" customFormat="1">
      <c r="E672" s="47"/>
    </row>
    <row r="673" spans="5:5" s="2" customFormat="1">
      <c r="E673" s="47"/>
    </row>
    <row r="674" spans="5:5" s="2" customFormat="1">
      <c r="E674" s="47"/>
    </row>
    <row r="675" spans="5:5" s="2" customFormat="1">
      <c r="E675" s="47"/>
    </row>
    <row r="676" spans="5:5" s="2" customFormat="1">
      <c r="E676" s="47"/>
    </row>
    <row r="677" spans="5:5" s="2" customFormat="1">
      <c r="E677" s="47"/>
    </row>
    <row r="678" spans="5:5" s="2" customFormat="1">
      <c r="E678" s="47"/>
    </row>
    <row r="679" spans="5:5" s="2" customFormat="1">
      <c r="E679" s="47"/>
    </row>
    <row r="680" spans="5:5" s="2" customFormat="1">
      <c r="E680" s="47"/>
    </row>
    <row r="681" spans="5:5" s="2" customFormat="1">
      <c r="E681" s="47"/>
    </row>
    <row r="682" spans="5:5" s="2" customFormat="1">
      <c r="E682" s="47"/>
    </row>
    <row r="683" spans="5:5" s="2" customFormat="1">
      <c r="E683" s="47"/>
    </row>
    <row r="684" spans="5:5" s="2" customFormat="1">
      <c r="E684" s="47"/>
    </row>
    <row r="685" spans="5:5" s="2" customFormat="1">
      <c r="E685" s="47"/>
    </row>
    <row r="686" spans="5:5" s="2" customFormat="1">
      <c r="E686" s="47"/>
    </row>
    <row r="687" spans="5:5" s="2" customFormat="1">
      <c r="E687" s="47"/>
    </row>
    <row r="688" spans="5:5" s="2" customFormat="1">
      <c r="E688" s="47"/>
    </row>
    <row r="689" spans="5:5" s="2" customFormat="1">
      <c r="E689" s="47"/>
    </row>
    <row r="690" spans="5:5" s="2" customFormat="1">
      <c r="E690" s="47"/>
    </row>
    <row r="691" spans="5:5" s="2" customFormat="1">
      <c r="E691" s="47"/>
    </row>
    <row r="692" spans="5:5" s="2" customFormat="1">
      <c r="E692" s="47"/>
    </row>
    <row r="693" spans="5:5" s="2" customFormat="1">
      <c r="E693" s="47"/>
    </row>
    <row r="694" spans="5:5" s="2" customFormat="1">
      <c r="E694" s="47"/>
    </row>
    <row r="695" spans="5:5" s="2" customFormat="1">
      <c r="E695" s="47"/>
    </row>
    <row r="696" spans="5:5" s="2" customFormat="1">
      <c r="E696" s="47"/>
    </row>
    <row r="697" spans="5:5" s="2" customFormat="1">
      <c r="E697" s="47"/>
    </row>
    <row r="698" spans="5:5" s="2" customFormat="1">
      <c r="E698" s="47"/>
    </row>
    <row r="699" spans="5:5" s="2" customFormat="1">
      <c r="E699" s="47"/>
    </row>
    <row r="700" spans="5:5" s="2" customFormat="1">
      <c r="E700" s="47"/>
    </row>
    <row r="701" spans="5:5" s="2" customFormat="1">
      <c r="E701" s="47"/>
    </row>
    <row r="702" spans="5:5" s="2" customFormat="1">
      <c r="E702" s="47"/>
    </row>
    <row r="703" spans="5:5" s="2" customFormat="1">
      <c r="E703" s="47"/>
    </row>
    <row r="704" spans="5:5" s="2" customFormat="1">
      <c r="E704" s="47"/>
    </row>
    <row r="705" spans="5:5" s="2" customFormat="1">
      <c r="E705" s="47"/>
    </row>
    <row r="706" spans="5:5" s="2" customFormat="1">
      <c r="E706" s="47"/>
    </row>
    <row r="707" spans="5:5" s="2" customFormat="1">
      <c r="E707" s="47"/>
    </row>
    <row r="708" spans="5:5" s="2" customFormat="1">
      <c r="E708" s="47"/>
    </row>
    <row r="709" spans="5:5" s="2" customFormat="1">
      <c r="E709" s="47"/>
    </row>
    <row r="710" spans="5:5" s="2" customFormat="1">
      <c r="E710" s="47"/>
    </row>
    <row r="711" spans="5:5" s="2" customFormat="1">
      <c r="E711" s="47"/>
    </row>
    <row r="712" spans="5:5" s="2" customFormat="1">
      <c r="E712" s="47"/>
    </row>
    <row r="713" spans="5:5" s="2" customFormat="1">
      <c r="E713" s="47"/>
    </row>
    <row r="714" spans="5:5" s="2" customFormat="1">
      <c r="E714" s="47"/>
    </row>
    <row r="715" spans="5:5" s="2" customFormat="1">
      <c r="E715" s="47"/>
    </row>
    <row r="716" spans="5:5" s="2" customFormat="1">
      <c r="E716" s="47"/>
    </row>
    <row r="717" spans="5:5" s="2" customFormat="1">
      <c r="E717" s="47"/>
    </row>
    <row r="718" spans="5:5" s="2" customFormat="1">
      <c r="E718" s="47"/>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B2:S43"/>
  <sheetViews>
    <sheetView showGridLines="0" topLeftCell="A9" zoomScale="40" zoomScaleNormal="40" workbookViewId="0">
      <selection activeCell="Q10" sqref="Q10:R10"/>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8"/>
      <c r="C3" s="109"/>
      <c r="D3" s="109"/>
      <c r="E3" s="109"/>
      <c r="F3" s="109"/>
      <c r="G3" s="109"/>
      <c r="H3" s="109"/>
      <c r="I3" s="110"/>
    </row>
    <row r="4" spans="2:19">
      <c r="B4" s="603" t="s">
        <v>540</v>
      </c>
      <c r="C4" s="604"/>
      <c r="D4" s="604"/>
      <c r="E4" s="605" t="s">
        <v>541</v>
      </c>
      <c r="F4" s="605"/>
      <c r="G4" s="605"/>
      <c r="H4" s="605"/>
      <c r="I4" s="606"/>
      <c r="Q4" s="607" t="s">
        <v>542</v>
      </c>
      <c r="R4" s="607"/>
    </row>
    <row r="5" spans="2:19">
      <c r="B5" s="603"/>
      <c r="C5" s="604"/>
      <c r="D5" s="604"/>
      <c r="E5" s="605"/>
      <c r="F5" s="605"/>
      <c r="G5" s="605"/>
      <c r="H5" s="605"/>
      <c r="I5" s="606"/>
      <c r="Q5" s="607"/>
      <c r="R5" s="607"/>
    </row>
    <row r="6" spans="2:19">
      <c r="B6" s="603"/>
      <c r="C6" s="604"/>
      <c r="D6" s="604"/>
      <c r="E6" s="605"/>
      <c r="F6" s="605"/>
      <c r="G6" s="605"/>
      <c r="H6" s="605"/>
      <c r="I6" s="606"/>
      <c r="Q6" s="607"/>
      <c r="R6" s="607"/>
    </row>
    <row r="7" spans="2:19" ht="15.75" thickBot="1">
      <c r="B7" s="111"/>
      <c r="I7" s="112"/>
    </row>
    <row r="8" spans="2:19" ht="62.25" customHeight="1" thickBot="1">
      <c r="B8" s="608" t="s">
        <v>487</v>
      </c>
      <c r="C8" s="609"/>
      <c r="D8" s="56" t="s">
        <v>543</v>
      </c>
      <c r="E8" s="57">
        <v>5</v>
      </c>
      <c r="F8" s="57">
        <v>10</v>
      </c>
      <c r="G8" s="57">
        <v>15</v>
      </c>
      <c r="H8" s="57">
        <v>20</v>
      </c>
      <c r="I8" s="113">
        <v>25</v>
      </c>
      <c r="K8" s="610" t="s">
        <v>544</v>
      </c>
      <c r="L8" s="611"/>
      <c r="M8" s="611"/>
      <c r="N8" s="611"/>
      <c r="O8" s="611"/>
      <c r="P8" s="612"/>
      <c r="Q8" s="613" t="s">
        <v>545</v>
      </c>
      <c r="R8" s="613"/>
      <c r="S8" s="17" t="s">
        <v>546</v>
      </c>
    </row>
    <row r="9" spans="2:19" ht="62.25" customHeight="1" thickBot="1">
      <c r="B9" s="608"/>
      <c r="C9" s="609"/>
      <c r="D9" s="56" t="s">
        <v>547</v>
      </c>
      <c r="E9" s="58">
        <v>4</v>
      </c>
      <c r="F9" s="58">
        <v>8</v>
      </c>
      <c r="G9" s="57">
        <v>12</v>
      </c>
      <c r="H9" s="57">
        <v>16</v>
      </c>
      <c r="I9" s="113">
        <v>20</v>
      </c>
      <c r="K9" s="614" t="s">
        <v>548</v>
      </c>
      <c r="L9" s="615"/>
      <c r="M9" s="615"/>
      <c r="N9" s="615"/>
      <c r="O9" s="615"/>
      <c r="P9" s="615"/>
      <c r="Q9" s="616" t="s">
        <v>549</v>
      </c>
      <c r="R9" s="617"/>
      <c r="S9" s="17" t="s">
        <v>550</v>
      </c>
    </row>
    <row r="10" spans="2:19" ht="62.25" customHeight="1" thickBot="1">
      <c r="B10" s="608"/>
      <c r="C10" s="609"/>
      <c r="D10" s="56" t="s">
        <v>551</v>
      </c>
      <c r="E10" s="58">
        <v>3</v>
      </c>
      <c r="F10" s="58">
        <v>6</v>
      </c>
      <c r="G10" s="58">
        <v>9</v>
      </c>
      <c r="H10" s="57">
        <v>12</v>
      </c>
      <c r="I10" s="113">
        <v>15</v>
      </c>
      <c r="K10" s="618" t="s">
        <v>511</v>
      </c>
      <c r="L10" s="619"/>
      <c r="M10" s="619"/>
      <c r="N10" s="619"/>
      <c r="O10" s="619"/>
      <c r="P10" s="619"/>
      <c r="Q10" s="613" t="s">
        <v>552</v>
      </c>
      <c r="R10" s="613"/>
      <c r="S10" s="17" t="s">
        <v>553</v>
      </c>
    </row>
    <row r="11" spans="2:19" ht="62.25" customHeight="1">
      <c r="B11" s="608"/>
      <c r="C11" s="609"/>
      <c r="D11" s="56" t="s">
        <v>554</v>
      </c>
      <c r="E11" s="59">
        <v>2</v>
      </c>
      <c r="F11" s="58">
        <v>4</v>
      </c>
      <c r="G11" s="58">
        <v>6</v>
      </c>
      <c r="H11" s="57">
        <v>8</v>
      </c>
      <c r="I11" s="113">
        <v>10</v>
      </c>
      <c r="K11" s="620" t="s">
        <v>555</v>
      </c>
      <c r="L11" s="621"/>
      <c r="M11" s="621"/>
      <c r="N11" s="621"/>
      <c r="O11" s="621"/>
      <c r="P11" s="621"/>
      <c r="Q11" s="613" t="s">
        <v>448</v>
      </c>
      <c r="R11" s="622"/>
      <c r="S11" s="17" t="s">
        <v>448</v>
      </c>
    </row>
    <row r="12" spans="2:19" ht="62.25" customHeight="1">
      <c r="B12" s="608"/>
      <c r="C12" s="609"/>
      <c r="D12" s="56" t="s">
        <v>556</v>
      </c>
      <c r="E12" s="59">
        <v>1</v>
      </c>
      <c r="F12" s="59">
        <v>2</v>
      </c>
      <c r="G12" s="58">
        <v>3</v>
      </c>
      <c r="H12" s="57">
        <v>4</v>
      </c>
      <c r="I12" s="113">
        <v>5</v>
      </c>
    </row>
    <row r="13" spans="2:19" ht="62.25" customHeight="1" thickBot="1">
      <c r="B13" s="114"/>
      <c r="C13" s="601" t="s">
        <v>557</v>
      </c>
      <c r="D13" s="602"/>
      <c r="E13" s="115" t="s">
        <v>558</v>
      </c>
      <c r="F13" s="115" t="s">
        <v>559</v>
      </c>
      <c r="G13" s="115" t="s">
        <v>560</v>
      </c>
      <c r="H13" s="115" t="s">
        <v>561</v>
      </c>
      <c r="I13" s="116" t="s">
        <v>562</v>
      </c>
    </row>
    <row r="17" spans="4:6">
      <c r="D17" s="17"/>
      <c r="E17" s="17"/>
      <c r="F17" s="17"/>
    </row>
    <row r="18" spans="4:6" ht="15.75">
      <c r="D18" s="22" t="s">
        <v>563</v>
      </c>
      <c r="E18" s="117" t="s">
        <v>555</v>
      </c>
      <c r="F18" s="117">
        <v>1</v>
      </c>
    </row>
    <row r="19" spans="4:6">
      <c r="D19" s="22" t="s">
        <v>564</v>
      </c>
      <c r="E19" s="22" t="s">
        <v>555</v>
      </c>
      <c r="F19" s="22">
        <v>2</v>
      </c>
    </row>
    <row r="20" spans="4:6">
      <c r="D20" s="22" t="s">
        <v>565</v>
      </c>
      <c r="E20" s="22" t="s">
        <v>511</v>
      </c>
      <c r="F20" s="22">
        <v>2</v>
      </c>
    </row>
    <row r="21" spans="4:6">
      <c r="D21" s="22" t="s">
        <v>566</v>
      </c>
      <c r="E21" s="22" t="s">
        <v>567</v>
      </c>
      <c r="F21" s="22">
        <v>3</v>
      </c>
    </row>
    <row r="22" spans="4:6">
      <c r="D22" s="22" t="s">
        <v>568</v>
      </c>
      <c r="E22" s="22" t="s">
        <v>544</v>
      </c>
      <c r="F22" s="22">
        <v>4</v>
      </c>
    </row>
    <row r="23" spans="4:6">
      <c r="D23" s="22" t="s">
        <v>569</v>
      </c>
      <c r="E23" s="22" t="s">
        <v>555</v>
      </c>
      <c r="F23" s="22">
        <v>1</v>
      </c>
    </row>
    <row r="24" spans="4:6">
      <c r="D24" s="22" t="s">
        <v>570</v>
      </c>
      <c r="E24" s="22" t="s">
        <v>511</v>
      </c>
      <c r="F24" s="22">
        <v>2</v>
      </c>
    </row>
    <row r="25" spans="4:6">
      <c r="D25" s="22" t="s">
        <v>571</v>
      </c>
      <c r="E25" s="22" t="s">
        <v>511</v>
      </c>
      <c r="F25" s="22">
        <v>2</v>
      </c>
    </row>
    <row r="26" spans="4:6">
      <c r="D26" s="22" t="s">
        <v>572</v>
      </c>
      <c r="E26" s="22" t="s">
        <v>548</v>
      </c>
      <c r="F26" s="22">
        <v>3</v>
      </c>
    </row>
    <row r="27" spans="4:6">
      <c r="D27" s="22" t="s">
        <v>573</v>
      </c>
      <c r="E27" s="22" t="s">
        <v>544</v>
      </c>
      <c r="F27" s="22">
        <v>4</v>
      </c>
    </row>
    <row r="28" spans="4:6">
      <c r="D28" s="22" t="s">
        <v>574</v>
      </c>
      <c r="E28" s="22" t="s">
        <v>511</v>
      </c>
      <c r="F28" s="22">
        <v>2</v>
      </c>
    </row>
    <row r="29" spans="4:6">
      <c r="D29" s="22" t="s">
        <v>575</v>
      </c>
      <c r="E29" s="22" t="s">
        <v>511</v>
      </c>
      <c r="F29" s="22">
        <v>2</v>
      </c>
    </row>
    <row r="30" spans="4:6">
      <c r="D30" s="22" t="s">
        <v>576</v>
      </c>
      <c r="E30" s="22" t="s">
        <v>511</v>
      </c>
      <c r="F30" s="22">
        <v>2</v>
      </c>
    </row>
    <row r="31" spans="4:6">
      <c r="D31" s="22" t="s">
        <v>577</v>
      </c>
      <c r="E31" s="22" t="s">
        <v>548</v>
      </c>
      <c r="F31" s="22">
        <v>3</v>
      </c>
    </row>
    <row r="32" spans="4:6">
      <c r="D32" s="22" t="s">
        <v>578</v>
      </c>
      <c r="E32" s="22" t="s">
        <v>544</v>
      </c>
      <c r="F32" s="22">
        <v>4</v>
      </c>
    </row>
    <row r="33" spans="4:6">
      <c r="D33" s="22" t="s">
        <v>579</v>
      </c>
      <c r="E33" s="22" t="s">
        <v>511</v>
      </c>
      <c r="F33" s="22">
        <v>2</v>
      </c>
    </row>
    <row r="34" spans="4:6">
      <c r="D34" s="22" t="s">
        <v>580</v>
      </c>
      <c r="E34" s="22" t="s">
        <v>511</v>
      </c>
      <c r="F34" s="22">
        <v>2</v>
      </c>
    </row>
    <row r="35" spans="4:6">
      <c r="D35" s="22" t="s">
        <v>581</v>
      </c>
      <c r="E35" s="22" t="s">
        <v>548</v>
      </c>
      <c r="F35" s="22">
        <v>3</v>
      </c>
    </row>
    <row r="36" spans="4:6">
      <c r="D36" s="22" t="s">
        <v>582</v>
      </c>
      <c r="E36" s="22" t="s">
        <v>548</v>
      </c>
      <c r="F36" s="22">
        <v>3</v>
      </c>
    </row>
    <row r="37" spans="4:6">
      <c r="D37" s="22" t="s">
        <v>583</v>
      </c>
      <c r="E37" s="22" t="s">
        <v>544</v>
      </c>
      <c r="F37" s="22">
        <v>4</v>
      </c>
    </row>
    <row r="38" spans="4:6">
      <c r="D38" s="22" t="s">
        <v>584</v>
      </c>
      <c r="E38" s="22" t="s">
        <v>548</v>
      </c>
      <c r="F38" s="22">
        <v>3</v>
      </c>
    </row>
    <row r="39" spans="4:6">
      <c r="D39" s="22" t="s">
        <v>585</v>
      </c>
      <c r="E39" s="22" t="s">
        <v>548</v>
      </c>
      <c r="F39" s="22">
        <v>3</v>
      </c>
    </row>
    <row r="40" spans="4:6">
      <c r="D40" s="22" t="s">
        <v>586</v>
      </c>
      <c r="E40" s="22" t="s">
        <v>548</v>
      </c>
      <c r="F40" s="22">
        <v>3</v>
      </c>
    </row>
    <row r="41" spans="4:6">
      <c r="D41" s="22" t="s">
        <v>587</v>
      </c>
      <c r="E41" s="22" t="s">
        <v>548</v>
      </c>
      <c r="F41" s="22">
        <v>3</v>
      </c>
    </row>
    <row r="42" spans="4:6">
      <c r="D42" s="22" t="s">
        <v>588</v>
      </c>
      <c r="E42" s="22" t="s">
        <v>544</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7"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108"/>
  <sheetViews>
    <sheetView showGridLines="0" zoomScale="80" zoomScaleNormal="80" workbookViewId="0">
      <pane xSplit="2" ySplit="8" topLeftCell="C78" activePane="bottomRight" state="frozen"/>
      <selection pane="topRight" activeCell="C1" sqref="C1"/>
      <selection pane="bottomLeft" activeCell="A9" sqref="A9"/>
      <selection pane="bottomRight" activeCell="G110" sqref="G110"/>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33"/>
      <c r="B1" s="634"/>
      <c r="C1" s="637" t="s">
        <v>589</v>
      </c>
      <c r="D1" s="637"/>
      <c r="E1" s="637"/>
      <c r="F1" s="637"/>
      <c r="G1" s="637"/>
      <c r="H1" s="637"/>
      <c r="I1" s="637"/>
      <c r="J1" s="638"/>
      <c r="K1" s="632"/>
      <c r="L1" s="632"/>
      <c r="M1" s="63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73.5" customHeight="1">
      <c r="A2" s="635"/>
      <c r="B2" s="636"/>
      <c r="C2" s="639"/>
      <c r="D2" s="639"/>
      <c r="E2" s="639"/>
      <c r="F2" s="639"/>
      <c r="G2" s="639"/>
      <c r="H2" s="639"/>
      <c r="I2" s="639"/>
      <c r="J2" s="640"/>
      <c r="K2" s="632"/>
      <c r="L2" s="632"/>
      <c r="M2" s="63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28.5" customHeight="1">
      <c r="A3" s="469" t="s">
        <v>256</v>
      </c>
      <c r="B3" s="469"/>
      <c r="C3" s="538" t="s">
        <v>5</v>
      </c>
      <c r="D3" s="538"/>
      <c r="E3" s="538"/>
      <c r="F3" s="538"/>
      <c r="G3" s="538"/>
      <c r="H3" s="538"/>
      <c r="I3" s="538"/>
      <c r="J3" s="538"/>
      <c r="K3" s="538"/>
      <c r="L3" s="538"/>
      <c r="M3" s="53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69" t="s">
        <v>257</v>
      </c>
      <c r="B4" s="469"/>
      <c r="C4" s="514" t="s">
        <v>35</v>
      </c>
      <c r="D4" s="514"/>
      <c r="E4" s="514"/>
      <c r="F4" s="514"/>
      <c r="G4" s="514"/>
      <c r="H4" s="514"/>
      <c r="I4" s="514"/>
      <c r="J4" s="514"/>
      <c r="K4" s="514"/>
      <c r="L4" s="514"/>
      <c r="M4" s="51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27.75" customHeight="1" thickBot="1">
      <c r="A5" s="469" t="s">
        <v>258</v>
      </c>
      <c r="B5" s="469"/>
      <c r="C5" s="651" t="s">
        <v>259</v>
      </c>
      <c r="D5" s="652"/>
      <c r="E5" s="652"/>
      <c r="F5" s="652"/>
      <c r="G5" s="652"/>
      <c r="H5" s="652"/>
      <c r="I5" s="652"/>
      <c r="J5" s="652"/>
      <c r="K5" s="652"/>
      <c r="L5" s="652"/>
      <c r="M5" s="65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646" t="s">
        <v>590</v>
      </c>
      <c r="B6" s="647"/>
      <c r="C6" s="648"/>
      <c r="D6" s="649" t="s">
        <v>591</v>
      </c>
      <c r="E6" s="649"/>
      <c r="F6" s="649"/>
      <c r="G6" s="650" t="s">
        <v>592</v>
      </c>
      <c r="H6" s="641" t="s">
        <v>593</v>
      </c>
      <c r="I6" s="643" t="s">
        <v>594</v>
      </c>
      <c r="J6" s="644"/>
      <c r="K6" s="643" t="s">
        <v>595</v>
      </c>
      <c r="L6" s="644"/>
      <c r="M6" s="645" t="s">
        <v>596</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40</v>
      </c>
      <c r="B7" s="35" t="s">
        <v>198</v>
      </c>
      <c r="C7" s="35" t="s">
        <v>200</v>
      </c>
      <c r="D7" s="28" t="s">
        <v>210</v>
      </c>
      <c r="E7" s="28" t="s">
        <v>597</v>
      </c>
      <c r="F7" s="28" t="s">
        <v>598</v>
      </c>
      <c r="G7" s="650"/>
      <c r="H7" s="642"/>
      <c r="I7" s="29" t="s">
        <v>599</v>
      </c>
      <c r="J7" s="29" t="s">
        <v>600</v>
      </c>
      <c r="K7" s="29" t="s">
        <v>601</v>
      </c>
      <c r="L7" s="29" t="s">
        <v>602</v>
      </c>
      <c r="M7" s="645"/>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c r="A8" s="654"/>
      <c r="B8" s="655"/>
      <c r="C8" s="655"/>
      <c r="D8" s="655"/>
      <c r="E8" s="655"/>
      <c r="F8" s="655"/>
      <c r="G8" s="655"/>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626">
        <f>'7- Mapa Final'!A10</f>
        <v>1</v>
      </c>
      <c r="B9" s="626" t="str">
        <f>'7- Mapa Final'!B10</f>
        <v xml:space="preserve">Pérdida de recursos por inadecuada gestión y control en los recobros de las incapacidades y licencias </v>
      </c>
      <c r="C9" s="626" t="str">
        <f>'7- Mapa Final'!C10</f>
        <v xml:space="preserve">Posibilidad de afectación económica a la entidad debido a las debilidades de tipo administrativo que afectan el trámite del recobro de las incapacidades y licencias </v>
      </c>
      <c r="D9" s="627" t="str">
        <f>'7- Mapa Final'!J10</f>
        <v>Muy Baja - 1</v>
      </c>
      <c r="E9" s="629" t="str">
        <f>'7- Mapa Final'!K10</f>
        <v>Menor - 2</v>
      </c>
      <c r="F9" s="631" t="str">
        <f>'7- Mapa Final'!M10</f>
        <v>Bajo - 2</v>
      </c>
      <c r="G9" s="421" t="s">
        <v>448</v>
      </c>
      <c r="H9" s="421" t="s">
        <v>603</v>
      </c>
      <c r="I9" s="572"/>
      <c r="J9" s="572" t="s">
        <v>604</v>
      </c>
      <c r="K9" s="623">
        <v>45658</v>
      </c>
      <c r="L9" s="623">
        <v>45747</v>
      </c>
      <c r="M9" s="624" t="s">
        <v>605</v>
      </c>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626"/>
      <c r="B10" s="626"/>
      <c r="C10" s="626"/>
      <c r="D10" s="628"/>
      <c r="E10" s="630"/>
      <c r="F10" s="631"/>
      <c r="G10" s="421"/>
      <c r="H10" s="421"/>
      <c r="I10" s="572"/>
      <c r="J10" s="572"/>
      <c r="K10" s="623"/>
      <c r="L10" s="623"/>
      <c r="M10" s="625"/>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26"/>
      <c r="B11" s="626"/>
      <c r="C11" s="626"/>
      <c r="D11" s="628"/>
      <c r="E11" s="630"/>
      <c r="F11" s="631"/>
      <c r="G11" s="421"/>
      <c r="H11" s="421"/>
      <c r="I11" s="572"/>
      <c r="J11" s="572"/>
      <c r="K11" s="623"/>
      <c r="L11" s="623"/>
      <c r="M11" s="62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26"/>
      <c r="B12" s="626"/>
      <c r="C12" s="626"/>
      <c r="D12" s="628"/>
      <c r="E12" s="630"/>
      <c r="F12" s="631"/>
      <c r="G12" s="421"/>
      <c r="H12" s="421"/>
      <c r="I12" s="572"/>
      <c r="J12" s="572"/>
      <c r="K12" s="623"/>
      <c r="L12" s="623"/>
      <c r="M12" s="62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26"/>
      <c r="B13" s="626"/>
      <c r="C13" s="626"/>
      <c r="D13" s="628"/>
      <c r="E13" s="630"/>
      <c r="F13" s="631"/>
      <c r="G13" s="421"/>
      <c r="H13" s="421"/>
      <c r="I13" s="572"/>
      <c r="J13" s="572"/>
      <c r="K13" s="623"/>
      <c r="L13" s="623"/>
      <c r="M13" s="62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26"/>
      <c r="B14" s="626"/>
      <c r="C14" s="626"/>
      <c r="D14" s="628"/>
      <c r="E14" s="630"/>
      <c r="F14" s="631"/>
      <c r="G14" s="421"/>
      <c r="H14" s="421"/>
      <c r="I14" s="572"/>
      <c r="J14" s="572"/>
      <c r="K14" s="623"/>
      <c r="L14" s="623"/>
      <c r="M14" s="62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26"/>
      <c r="B15" s="626"/>
      <c r="C15" s="626"/>
      <c r="D15" s="628"/>
      <c r="E15" s="630"/>
      <c r="F15" s="631"/>
      <c r="G15" s="421"/>
      <c r="H15" s="421"/>
      <c r="I15" s="572"/>
      <c r="J15" s="572"/>
      <c r="K15" s="623"/>
      <c r="L15" s="623"/>
      <c r="M15" s="62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26"/>
      <c r="B16" s="626"/>
      <c r="C16" s="626"/>
      <c r="D16" s="628"/>
      <c r="E16" s="630"/>
      <c r="F16" s="631"/>
      <c r="G16" s="421"/>
      <c r="H16" s="421"/>
      <c r="I16" s="572"/>
      <c r="J16" s="572"/>
      <c r="K16" s="623"/>
      <c r="L16" s="623"/>
      <c r="M16" s="62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26"/>
      <c r="B17" s="626"/>
      <c r="C17" s="626"/>
      <c r="D17" s="628"/>
      <c r="E17" s="630"/>
      <c r="F17" s="631"/>
      <c r="G17" s="421"/>
      <c r="H17" s="421"/>
      <c r="I17" s="572"/>
      <c r="J17" s="572"/>
      <c r="K17" s="623"/>
      <c r="L17" s="623"/>
      <c r="M17" s="62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c r="A18" s="626"/>
      <c r="B18" s="626"/>
      <c r="C18" s="626"/>
      <c r="D18" s="628"/>
      <c r="E18" s="630"/>
      <c r="F18" s="631"/>
      <c r="G18" s="421"/>
      <c r="H18" s="421"/>
      <c r="I18" s="572"/>
      <c r="J18" s="572"/>
      <c r="K18" s="623"/>
      <c r="L18" s="623"/>
      <c r="M18" s="62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626">
        <f>'7- Mapa Final'!A20</f>
        <v>2</v>
      </c>
      <c r="B19" s="626" t="str">
        <f>'7- Mapa Final'!B20</f>
        <v xml:space="preserve"> Incumplimiento de los términos legales para resolver requerimientos </v>
      </c>
      <c r="C19" s="626" t="str">
        <f>'7- Mapa Final'!C20</f>
        <v xml:space="preserve">Respuesta extemporanea de peticiones </v>
      </c>
      <c r="D19" s="627" t="str">
        <f>'7- Mapa Final'!J20</f>
        <v>Muy Baja - 1</v>
      </c>
      <c r="E19" s="629" t="str">
        <f>'7- Mapa Final'!K20</f>
        <v>Menor - 2</v>
      </c>
      <c r="F19" s="631" t="str">
        <f>'7- Mapa Final'!M20</f>
        <v>Bajo - 2</v>
      </c>
      <c r="G19" s="421" t="s">
        <v>448</v>
      </c>
      <c r="H19" s="421" t="s">
        <v>606</v>
      </c>
      <c r="I19" s="572"/>
      <c r="J19" s="572" t="s">
        <v>604</v>
      </c>
      <c r="K19" s="623">
        <v>45658</v>
      </c>
      <c r="L19" s="623">
        <v>45747</v>
      </c>
      <c r="M19" s="624" t="s">
        <v>607</v>
      </c>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26"/>
      <c r="B20" s="626"/>
      <c r="C20" s="626"/>
      <c r="D20" s="628"/>
      <c r="E20" s="630"/>
      <c r="F20" s="631"/>
      <c r="G20" s="421"/>
      <c r="H20" s="421"/>
      <c r="I20" s="572"/>
      <c r="J20" s="572"/>
      <c r="K20" s="572"/>
      <c r="L20" s="623"/>
      <c r="M20" s="625"/>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26"/>
      <c r="B21" s="626"/>
      <c r="C21" s="626"/>
      <c r="D21" s="628"/>
      <c r="E21" s="630"/>
      <c r="F21" s="631"/>
      <c r="G21" s="421"/>
      <c r="H21" s="421"/>
      <c r="I21" s="572"/>
      <c r="J21" s="572"/>
      <c r="K21" s="572"/>
      <c r="L21" s="623"/>
      <c r="M21" s="62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26"/>
      <c r="B22" s="626"/>
      <c r="C22" s="626"/>
      <c r="D22" s="628"/>
      <c r="E22" s="630"/>
      <c r="F22" s="631"/>
      <c r="G22" s="421"/>
      <c r="H22" s="421"/>
      <c r="I22" s="572"/>
      <c r="J22" s="572"/>
      <c r="K22" s="572"/>
      <c r="L22" s="623"/>
      <c r="M22" s="62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626"/>
      <c r="B23" s="626"/>
      <c r="C23" s="626"/>
      <c r="D23" s="628"/>
      <c r="E23" s="630"/>
      <c r="F23" s="631"/>
      <c r="G23" s="421"/>
      <c r="H23" s="421"/>
      <c r="I23" s="572"/>
      <c r="J23" s="572"/>
      <c r="K23" s="572"/>
      <c r="L23" s="623"/>
      <c r="M23" s="62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626"/>
      <c r="B24" s="626"/>
      <c r="C24" s="626"/>
      <c r="D24" s="628"/>
      <c r="E24" s="630"/>
      <c r="F24" s="631"/>
      <c r="G24" s="421"/>
      <c r="H24" s="421"/>
      <c r="I24" s="572"/>
      <c r="J24" s="572"/>
      <c r="K24" s="572"/>
      <c r="L24" s="623"/>
      <c r="M24" s="625"/>
      <c r="N24" s="34"/>
      <c r="O24" s="34"/>
    </row>
    <row r="25" spans="1:169">
      <c r="A25" s="626"/>
      <c r="B25" s="626"/>
      <c r="C25" s="626"/>
      <c r="D25" s="628"/>
      <c r="E25" s="630"/>
      <c r="F25" s="631"/>
      <c r="G25" s="421"/>
      <c r="H25" s="421"/>
      <c r="I25" s="572"/>
      <c r="J25" s="572"/>
      <c r="K25" s="572"/>
      <c r="L25" s="623"/>
      <c r="M25" s="625"/>
      <c r="N25" s="34"/>
      <c r="O25" s="34"/>
    </row>
    <row r="26" spans="1:169">
      <c r="A26" s="626"/>
      <c r="B26" s="626"/>
      <c r="C26" s="626"/>
      <c r="D26" s="628"/>
      <c r="E26" s="630"/>
      <c r="F26" s="631"/>
      <c r="G26" s="421"/>
      <c r="H26" s="421"/>
      <c r="I26" s="572"/>
      <c r="J26" s="572"/>
      <c r="K26" s="572"/>
      <c r="L26" s="623"/>
      <c r="M26" s="625"/>
      <c r="N26" s="34"/>
      <c r="O26" s="34"/>
    </row>
    <row r="27" spans="1:169">
      <c r="A27" s="626"/>
      <c r="B27" s="626"/>
      <c r="C27" s="626"/>
      <c r="D27" s="628"/>
      <c r="E27" s="630"/>
      <c r="F27" s="631"/>
      <c r="G27" s="421"/>
      <c r="H27" s="421"/>
      <c r="I27" s="572"/>
      <c r="J27" s="572"/>
      <c r="K27" s="572"/>
      <c r="L27" s="623"/>
      <c r="M27" s="625"/>
      <c r="N27" s="34"/>
      <c r="O27" s="34"/>
    </row>
    <row r="28" spans="1:169">
      <c r="A28" s="626"/>
      <c r="B28" s="626"/>
      <c r="C28" s="626"/>
      <c r="D28" s="628"/>
      <c r="E28" s="630"/>
      <c r="F28" s="631"/>
      <c r="G28" s="421"/>
      <c r="H28" s="421"/>
      <c r="I28" s="572"/>
      <c r="J28" s="572"/>
      <c r="K28" s="572"/>
      <c r="L28" s="623"/>
      <c r="M28" s="625"/>
      <c r="N28" s="34"/>
      <c r="O28" s="34"/>
    </row>
    <row r="29" spans="1:169" s="26" customFormat="1" ht="12.75" customHeight="1">
      <c r="A29" s="626">
        <f>'7- Mapa Final'!A30</f>
        <v>3</v>
      </c>
      <c r="B29" s="626" t="str">
        <f>'7- Mapa Final'!B30</f>
        <v xml:space="preserve">Desactualización de los  Manuales de cargos y funciones </v>
      </c>
      <c r="C29" s="626" t="str">
        <f>'7- Mapa Final'!C30</f>
        <v xml:space="preserve">Se efectúan modificaciones , se crean cargos y no se registran en los respectivos Manuales </v>
      </c>
      <c r="D29" s="627" t="str">
        <f>'7- Mapa Final'!J30</f>
        <v>Media - 3</v>
      </c>
      <c r="E29" s="629" t="str">
        <f>'7- Mapa Final'!K30</f>
        <v>Moderado - 3</v>
      </c>
      <c r="F29" s="631" t="str">
        <f>'7- Mapa Final'!M30</f>
        <v>Moderado - 9</v>
      </c>
      <c r="G29" s="421" t="s">
        <v>448</v>
      </c>
      <c r="H29" s="421" t="s">
        <v>608</v>
      </c>
      <c r="I29" s="572"/>
      <c r="J29" s="572" t="s">
        <v>604</v>
      </c>
      <c r="K29" s="623">
        <v>45658</v>
      </c>
      <c r="L29" s="623">
        <v>45747</v>
      </c>
      <c r="M29" s="624" t="s">
        <v>609</v>
      </c>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626"/>
      <c r="B30" s="626"/>
      <c r="C30" s="626"/>
      <c r="D30" s="628"/>
      <c r="E30" s="630"/>
      <c r="F30" s="631"/>
      <c r="G30" s="421"/>
      <c r="H30" s="421"/>
      <c r="I30" s="572"/>
      <c r="J30" s="572"/>
      <c r="K30" s="572"/>
      <c r="L30" s="623"/>
      <c r="M30" s="625"/>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26"/>
      <c r="B31" s="626"/>
      <c r="C31" s="626"/>
      <c r="D31" s="628"/>
      <c r="E31" s="630"/>
      <c r="F31" s="631"/>
      <c r="G31" s="421"/>
      <c r="H31" s="421"/>
      <c r="I31" s="572"/>
      <c r="J31" s="572"/>
      <c r="K31" s="572"/>
      <c r="L31" s="623"/>
      <c r="M31" s="625"/>
      <c r="N31" s="34"/>
      <c r="O31" s="34" t="s">
        <v>610</v>
      </c>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26"/>
      <c r="B32" s="626"/>
      <c r="C32" s="626"/>
      <c r="D32" s="628"/>
      <c r="E32" s="630"/>
      <c r="F32" s="631"/>
      <c r="G32" s="421"/>
      <c r="H32" s="421"/>
      <c r="I32" s="572"/>
      <c r="J32" s="572"/>
      <c r="K32" s="572"/>
      <c r="L32" s="623"/>
      <c r="M32" s="62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626"/>
      <c r="B33" s="626"/>
      <c r="C33" s="626"/>
      <c r="D33" s="628"/>
      <c r="E33" s="630"/>
      <c r="F33" s="631"/>
      <c r="G33" s="421"/>
      <c r="H33" s="421"/>
      <c r="I33" s="572"/>
      <c r="J33" s="572"/>
      <c r="K33" s="572"/>
      <c r="L33" s="623"/>
      <c r="M33" s="62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626"/>
      <c r="B34" s="626"/>
      <c r="C34" s="626"/>
      <c r="D34" s="628"/>
      <c r="E34" s="630"/>
      <c r="F34" s="631"/>
      <c r="G34" s="421"/>
      <c r="H34" s="421"/>
      <c r="I34" s="572"/>
      <c r="J34" s="572"/>
      <c r="K34" s="572"/>
      <c r="L34" s="623"/>
      <c r="M34" s="625"/>
      <c r="N34" s="34"/>
      <c r="O34" s="34"/>
    </row>
    <row r="35" spans="1:169">
      <c r="A35" s="626"/>
      <c r="B35" s="626"/>
      <c r="C35" s="626"/>
      <c r="D35" s="628"/>
      <c r="E35" s="630"/>
      <c r="F35" s="631"/>
      <c r="G35" s="421"/>
      <c r="H35" s="421"/>
      <c r="I35" s="572"/>
      <c r="J35" s="572"/>
      <c r="K35" s="572"/>
      <c r="L35" s="623"/>
      <c r="M35" s="625"/>
      <c r="N35" s="34"/>
      <c r="O35" s="34"/>
    </row>
    <row r="36" spans="1:169">
      <c r="A36" s="626"/>
      <c r="B36" s="626"/>
      <c r="C36" s="626"/>
      <c r="D36" s="628"/>
      <c r="E36" s="630"/>
      <c r="F36" s="631"/>
      <c r="G36" s="421"/>
      <c r="H36" s="421"/>
      <c r="I36" s="572"/>
      <c r="J36" s="572"/>
      <c r="K36" s="572"/>
      <c r="L36" s="623"/>
      <c r="M36" s="625"/>
      <c r="N36" s="34"/>
      <c r="O36" s="34"/>
    </row>
    <row r="37" spans="1:169">
      <c r="A37" s="626"/>
      <c r="B37" s="626"/>
      <c r="C37" s="626"/>
      <c r="D37" s="628"/>
      <c r="E37" s="630"/>
      <c r="F37" s="631"/>
      <c r="G37" s="421"/>
      <c r="H37" s="421"/>
      <c r="I37" s="572"/>
      <c r="J37" s="572"/>
      <c r="K37" s="572"/>
      <c r="L37" s="623"/>
      <c r="M37" s="625"/>
      <c r="N37" s="34"/>
      <c r="O37" s="34"/>
    </row>
    <row r="38" spans="1:169">
      <c r="A38" s="626"/>
      <c r="B38" s="626"/>
      <c r="C38" s="626"/>
      <c r="D38" s="628"/>
      <c r="E38" s="630"/>
      <c r="F38" s="631"/>
      <c r="G38" s="421"/>
      <c r="H38" s="421"/>
      <c r="I38" s="572"/>
      <c r="J38" s="572"/>
      <c r="K38" s="572"/>
      <c r="L38" s="623"/>
      <c r="M38" s="625"/>
      <c r="N38" s="34"/>
      <c r="O38" s="34"/>
    </row>
    <row r="39" spans="1:169" s="26" customFormat="1" ht="12.75" customHeight="1">
      <c r="A39" s="626">
        <f>'7- Mapa Final'!A40</f>
        <v>4</v>
      </c>
      <c r="B39" s="626" t="str">
        <f>'7- Mapa Final'!B40</f>
        <v>Desactualización ,pérdida o acceso no autorizado a la información de las Historias Laborales</v>
      </c>
      <c r="C39" s="626" t="str">
        <f>'7- Mapa Final'!C40</f>
        <v xml:space="preserve">Se modifican, desaparecen, alteraran  o divulgan documentos o información de las historias laborales </v>
      </c>
      <c r="D39" s="627" t="str">
        <f>'7- Mapa Final'!J40</f>
        <v>Muy Baja - 1</v>
      </c>
      <c r="E39" s="629" t="str">
        <f>'7- Mapa Final'!K40</f>
        <v>Moderado - 3</v>
      </c>
      <c r="F39" s="631" t="str">
        <f>'7- Mapa Final'!M40</f>
        <v>Moderado - 3</v>
      </c>
      <c r="G39" s="421" t="s">
        <v>448</v>
      </c>
      <c r="H39" s="572" t="s">
        <v>611</v>
      </c>
      <c r="I39" s="572"/>
      <c r="J39" s="572" t="s">
        <v>604</v>
      </c>
      <c r="K39" s="623">
        <v>45658</v>
      </c>
      <c r="L39" s="623">
        <v>45747</v>
      </c>
      <c r="M39" s="624" t="s">
        <v>612</v>
      </c>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626"/>
      <c r="B40" s="626"/>
      <c r="C40" s="626"/>
      <c r="D40" s="628"/>
      <c r="E40" s="630"/>
      <c r="F40" s="631"/>
      <c r="G40" s="421"/>
      <c r="H40" s="572"/>
      <c r="I40" s="572"/>
      <c r="J40" s="572"/>
      <c r="K40" s="572"/>
      <c r="L40" s="623"/>
      <c r="M40" s="625"/>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26"/>
      <c r="B41" s="626"/>
      <c r="C41" s="626"/>
      <c r="D41" s="628"/>
      <c r="E41" s="630"/>
      <c r="F41" s="631"/>
      <c r="G41" s="421"/>
      <c r="H41" s="572"/>
      <c r="I41" s="572"/>
      <c r="J41" s="572"/>
      <c r="K41" s="572"/>
      <c r="L41" s="623"/>
      <c r="M41" s="62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26"/>
      <c r="B42" s="626"/>
      <c r="C42" s="626"/>
      <c r="D42" s="628"/>
      <c r="E42" s="630"/>
      <c r="F42" s="631"/>
      <c r="G42" s="421"/>
      <c r="H42" s="572"/>
      <c r="I42" s="572"/>
      <c r="J42" s="572"/>
      <c r="K42" s="572"/>
      <c r="L42" s="623"/>
      <c r="M42" s="62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626"/>
      <c r="B43" s="626"/>
      <c r="C43" s="626"/>
      <c r="D43" s="628"/>
      <c r="E43" s="630"/>
      <c r="F43" s="631"/>
      <c r="G43" s="421"/>
      <c r="H43" s="572"/>
      <c r="I43" s="572"/>
      <c r="J43" s="572"/>
      <c r="K43" s="572"/>
      <c r="L43" s="623"/>
      <c r="M43" s="62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626"/>
      <c r="B44" s="626"/>
      <c r="C44" s="626"/>
      <c r="D44" s="628"/>
      <c r="E44" s="630"/>
      <c r="F44" s="631"/>
      <c r="G44" s="421"/>
      <c r="H44" s="572"/>
      <c r="I44" s="572"/>
      <c r="J44" s="572"/>
      <c r="K44" s="572"/>
      <c r="L44" s="623"/>
      <c r="M44" s="625"/>
      <c r="N44" s="34"/>
      <c r="O44" s="34"/>
    </row>
    <row r="45" spans="1:169">
      <c r="A45" s="626"/>
      <c r="B45" s="626"/>
      <c r="C45" s="626"/>
      <c r="D45" s="628"/>
      <c r="E45" s="630"/>
      <c r="F45" s="631"/>
      <c r="G45" s="421"/>
      <c r="H45" s="572"/>
      <c r="I45" s="572"/>
      <c r="J45" s="572"/>
      <c r="K45" s="572"/>
      <c r="L45" s="623"/>
      <c r="M45" s="625"/>
      <c r="N45" s="34"/>
      <c r="O45" s="34"/>
    </row>
    <row r="46" spans="1:169">
      <c r="A46" s="626"/>
      <c r="B46" s="626"/>
      <c r="C46" s="626"/>
      <c r="D46" s="628"/>
      <c r="E46" s="630"/>
      <c r="F46" s="631"/>
      <c r="G46" s="421"/>
      <c r="H46" s="572"/>
      <c r="I46" s="572"/>
      <c r="J46" s="572"/>
      <c r="K46" s="572"/>
      <c r="L46" s="623"/>
      <c r="M46" s="625"/>
      <c r="N46" s="34"/>
      <c r="O46" s="34"/>
    </row>
    <row r="47" spans="1:169">
      <c r="A47" s="626"/>
      <c r="B47" s="626"/>
      <c r="C47" s="626"/>
      <c r="D47" s="628"/>
      <c r="E47" s="630"/>
      <c r="F47" s="631"/>
      <c r="G47" s="421"/>
      <c r="H47" s="572"/>
      <c r="I47" s="572"/>
      <c r="J47" s="572"/>
      <c r="K47" s="572"/>
      <c r="L47" s="623"/>
      <c r="M47" s="625"/>
      <c r="N47" s="34"/>
      <c r="O47" s="34"/>
    </row>
    <row r="48" spans="1:169">
      <c r="A48" s="626"/>
      <c r="B48" s="626"/>
      <c r="C48" s="626"/>
      <c r="D48" s="628"/>
      <c r="E48" s="630"/>
      <c r="F48" s="631"/>
      <c r="G48" s="421"/>
      <c r="H48" s="572"/>
      <c r="I48" s="572"/>
      <c r="J48" s="572"/>
      <c r="K48" s="572"/>
      <c r="L48" s="623"/>
      <c r="M48" s="625"/>
      <c r="N48" s="34"/>
      <c r="O48" s="34"/>
    </row>
    <row r="49" spans="1:169" s="26" customFormat="1" ht="12.75" customHeight="1">
      <c r="A49" s="626">
        <f>'7- Mapa Final'!A50</f>
        <v>5</v>
      </c>
      <c r="B49" s="626" t="str">
        <f>'7- Mapa Final'!B50</f>
        <v>Inexactitud en el pago de sueldos y demás conceptos laborales</v>
      </c>
      <c r="C49" s="626" t="str">
        <f>'7- Mapa Final'!C50</f>
        <v>Liquidacion de Nomina con inconsistencias en los valores finales con respecto a las novedades prsentadas</v>
      </c>
      <c r="D49" s="627" t="str">
        <f>'7- Mapa Final'!J50</f>
        <v>Muy Baja - 1</v>
      </c>
      <c r="E49" s="629" t="str">
        <f>'7- Mapa Final'!K50</f>
        <v>Menor - 2</v>
      </c>
      <c r="F49" s="631" t="str">
        <f>'7- Mapa Final'!M50</f>
        <v>Bajo - 2</v>
      </c>
      <c r="G49" s="421" t="s">
        <v>448</v>
      </c>
      <c r="H49" s="421" t="s">
        <v>613</v>
      </c>
      <c r="I49" s="572"/>
      <c r="J49" s="572" t="s">
        <v>604</v>
      </c>
      <c r="K49" s="623">
        <v>45658</v>
      </c>
      <c r="L49" s="623">
        <v>45747</v>
      </c>
      <c r="M49" s="624" t="s">
        <v>614</v>
      </c>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626"/>
      <c r="B50" s="626"/>
      <c r="C50" s="626"/>
      <c r="D50" s="628"/>
      <c r="E50" s="630"/>
      <c r="F50" s="631"/>
      <c r="G50" s="421"/>
      <c r="H50" s="421"/>
      <c r="I50" s="572"/>
      <c r="J50" s="572"/>
      <c r="K50" s="572"/>
      <c r="L50" s="623"/>
      <c r="M50" s="625"/>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26"/>
      <c r="B51" s="626"/>
      <c r="C51" s="626"/>
      <c r="D51" s="628"/>
      <c r="E51" s="630"/>
      <c r="F51" s="631"/>
      <c r="G51" s="421"/>
      <c r="H51" s="421"/>
      <c r="I51" s="572"/>
      <c r="J51" s="572"/>
      <c r="K51" s="572"/>
      <c r="L51" s="623"/>
      <c r="M51" s="625"/>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26"/>
      <c r="B52" s="626"/>
      <c r="C52" s="626"/>
      <c r="D52" s="628"/>
      <c r="E52" s="630"/>
      <c r="F52" s="631"/>
      <c r="G52" s="421"/>
      <c r="H52" s="421"/>
      <c r="I52" s="572"/>
      <c r="J52" s="572"/>
      <c r="K52" s="572"/>
      <c r="L52" s="623"/>
      <c r="M52" s="625"/>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626"/>
      <c r="B53" s="626"/>
      <c r="C53" s="626"/>
      <c r="D53" s="628"/>
      <c r="E53" s="630"/>
      <c r="F53" s="631"/>
      <c r="G53" s="421"/>
      <c r="H53" s="421"/>
      <c r="I53" s="572"/>
      <c r="J53" s="572"/>
      <c r="K53" s="572"/>
      <c r="L53" s="623"/>
      <c r="M53" s="625"/>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626"/>
      <c r="B54" s="626"/>
      <c r="C54" s="626"/>
      <c r="D54" s="628"/>
      <c r="E54" s="630"/>
      <c r="F54" s="631"/>
      <c r="G54" s="421"/>
      <c r="H54" s="421"/>
      <c r="I54" s="572"/>
      <c r="J54" s="572"/>
      <c r="K54" s="572"/>
      <c r="L54" s="623"/>
      <c r="M54" s="625"/>
      <c r="N54" s="34"/>
      <c r="O54" s="34"/>
    </row>
    <row r="55" spans="1:169">
      <c r="A55" s="626"/>
      <c r="B55" s="626"/>
      <c r="C55" s="626"/>
      <c r="D55" s="628"/>
      <c r="E55" s="630"/>
      <c r="F55" s="631"/>
      <c r="G55" s="421"/>
      <c r="H55" s="421"/>
      <c r="I55" s="572"/>
      <c r="J55" s="572"/>
      <c r="K55" s="572"/>
      <c r="L55" s="623"/>
      <c r="M55" s="625"/>
      <c r="N55" s="34"/>
      <c r="O55" s="34"/>
    </row>
    <row r="56" spans="1:169">
      <c r="A56" s="626"/>
      <c r="B56" s="626"/>
      <c r="C56" s="626"/>
      <c r="D56" s="628"/>
      <c r="E56" s="630"/>
      <c r="F56" s="631"/>
      <c r="G56" s="421"/>
      <c r="H56" s="421"/>
      <c r="I56" s="572"/>
      <c r="J56" s="572"/>
      <c r="K56" s="572"/>
      <c r="L56" s="623"/>
      <c r="M56" s="625"/>
      <c r="N56" s="34"/>
      <c r="O56" s="34"/>
    </row>
    <row r="57" spans="1:169">
      <c r="A57" s="626"/>
      <c r="B57" s="626"/>
      <c r="C57" s="626"/>
      <c r="D57" s="628"/>
      <c r="E57" s="630"/>
      <c r="F57" s="631"/>
      <c r="G57" s="421"/>
      <c r="H57" s="421"/>
      <c r="I57" s="572"/>
      <c r="J57" s="572"/>
      <c r="K57" s="572"/>
      <c r="L57" s="623"/>
      <c r="M57" s="625"/>
      <c r="N57" s="34"/>
      <c r="O57" s="34"/>
    </row>
    <row r="58" spans="1:169">
      <c r="A58" s="626"/>
      <c r="B58" s="626"/>
      <c r="C58" s="626"/>
      <c r="D58" s="628"/>
      <c r="E58" s="630"/>
      <c r="F58" s="631"/>
      <c r="G58" s="421"/>
      <c r="H58" s="421"/>
      <c r="I58" s="572"/>
      <c r="J58" s="572"/>
      <c r="K58" s="572"/>
      <c r="L58" s="623"/>
      <c r="M58" s="625"/>
      <c r="N58" s="34"/>
      <c r="O58" s="34"/>
    </row>
    <row r="59" spans="1:169" s="26" customFormat="1" ht="12.75" customHeight="1">
      <c r="A59" s="626">
        <f>'7- Mapa Final'!A60</f>
        <v>6</v>
      </c>
      <c r="B59" s="626" t="str">
        <f>'7- Mapa Final'!B60</f>
        <v>Recibir dádivas o beneficios a nombre propio o de terceros para favorecer, modificar,  retirar servidores judiciales o  alterar difundir información personal</v>
      </c>
      <c r="C59" s="626" t="str">
        <f>'7- Mapa Final'!C60</f>
        <v>posiblidad de alterar informacion de las plantas, inclusion de novedades sin que  cumplan con la totalidad de  requisitos y/o alteracion de la información  de las hojas de vida  que no coincidan con la realidad</v>
      </c>
      <c r="D59" s="627" t="str">
        <f>'7- Mapa Final'!J60</f>
        <v>Baja - 2</v>
      </c>
      <c r="E59" s="629" t="str">
        <f>'7- Mapa Final'!K60</f>
        <v>Moderado - 3</v>
      </c>
      <c r="F59" s="631" t="str">
        <f>'7- Mapa Final'!M60</f>
        <v>Moderado - 6</v>
      </c>
      <c r="G59" s="421" t="s">
        <v>448</v>
      </c>
      <c r="H59" s="421" t="s">
        <v>615</v>
      </c>
      <c r="I59" s="572"/>
      <c r="J59" s="572" t="s">
        <v>604</v>
      </c>
      <c r="K59" s="623">
        <v>45658</v>
      </c>
      <c r="L59" s="623">
        <v>45747</v>
      </c>
      <c r="M59" s="624" t="s">
        <v>616</v>
      </c>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customHeight="1">
      <c r="A60" s="626"/>
      <c r="B60" s="626"/>
      <c r="C60" s="626"/>
      <c r="D60" s="628"/>
      <c r="E60" s="630"/>
      <c r="F60" s="631"/>
      <c r="G60" s="421"/>
      <c r="H60" s="421"/>
      <c r="I60" s="572"/>
      <c r="J60" s="572"/>
      <c r="K60" s="572"/>
      <c r="L60" s="623"/>
      <c r="M60" s="625"/>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26"/>
      <c r="B61" s="626"/>
      <c r="C61" s="626"/>
      <c r="D61" s="628"/>
      <c r="E61" s="630"/>
      <c r="F61" s="631"/>
      <c r="G61" s="421"/>
      <c r="H61" s="421"/>
      <c r="I61" s="572"/>
      <c r="J61" s="572"/>
      <c r="K61" s="572"/>
      <c r="L61" s="623"/>
      <c r="M61" s="625"/>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26"/>
      <c r="B62" s="626"/>
      <c r="C62" s="626"/>
      <c r="D62" s="628"/>
      <c r="E62" s="630"/>
      <c r="F62" s="631"/>
      <c r="G62" s="421"/>
      <c r="H62" s="421"/>
      <c r="I62" s="572"/>
      <c r="J62" s="572"/>
      <c r="K62" s="572"/>
      <c r="L62" s="623"/>
      <c r="M62" s="625"/>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customHeight="1">
      <c r="A63" s="626"/>
      <c r="B63" s="626"/>
      <c r="C63" s="626"/>
      <c r="D63" s="628"/>
      <c r="E63" s="630"/>
      <c r="F63" s="631"/>
      <c r="G63" s="421"/>
      <c r="H63" s="421"/>
      <c r="I63" s="572"/>
      <c r="J63" s="572"/>
      <c r="K63" s="572"/>
      <c r="L63" s="623"/>
      <c r="M63" s="625"/>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c r="A64" s="626"/>
      <c r="B64" s="626"/>
      <c r="C64" s="626"/>
      <c r="D64" s="628"/>
      <c r="E64" s="630"/>
      <c r="F64" s="631"/>
      <c r="G64" s="421"/>
      <c r="H64" s="421"/>
      <c r="I64" s="572"/>
      <c r="J64" s="572"/>
      <c r="K64" s="572"/>
      <c r="L64" s="623"/>
      <c r="M64" s="625"/>
      <c r="N64" s="34"/>
      <c r="O64" s="34"/>
    </row>
    <row r="65" spans="1:15">
      <c r="A65" s="626"/>
      <c r="B65" s="626"/>
      <c r="C65" s="626"/>
      <c r="D65" s="628"/>
      <c r="E65" s="630"/>
      <c r="F65" s="631"/>
      <c r="G65" s="421"/>
      <c r="H65" s="421"/>
      <c r="I65" s="572"/>
      <c r="J65" s="572"/>
      <c r="K65" s="572"/>
      <c r="L65" s="623"/>
      <c r="M65" s="625"/>
      <c r="N65" s="34"/>
      <c r="O65" s="34"/>
    </row>
    <row r="66" spans="1:15">
      <c r="A66" s="626"/>
      <c r="B66" s="626"/>
      <c r="C66" s="626"/>
      <c r="D66" s="628"/>
      <c r="E66" s="630"/>
      <c r="F66" s="631"/>
      <c r="G66" s="421"/>
      <c r="H66" s="421"/>
      <c r="I66" s="572"/>
      <c r="J66" s="572"/>
      <c r="K66" s="572"/>
      <c r="L66" s="623"/>
      <c r="M66" s="625"/>
      <c r="N66" s="34"/>
      <c r="O66" s="34"/>
    </row>
    <row r="67" spans="1:15">
      <c r="A67" s="626"/>
      <c r="B67" s="626"/>
      <c r="C67" s="626"/>
      <c r="D67" s="628"/>
      <c r="E67" s="630"/>
      <c r="F67" s="631"/>
      <c r="G67" s="421"/>
      <c r="H67" s="421"/>
      <c r="I67" s="572"/>
      <c r="J67" s="572"/>
      <c r="K67" s="572"/>
      <c r="L67" s="623"/>
      <c r="M67" s="625"/>
      <c r="N67" s="34"/>
      <c r="O67" s="34"/>
    </row>
    <row r="68" spans="1:15" ht="5.45" customHeight="1">
      <c r="A68" s="626"/>
      <c r="B68" s="626"/>
      <c r="C68" s="626"/>
      <c r="D68" s="628"/>
      <c r="E68" s="630"/>
      <c r="F68" s="631"/>
      <c r="G68" s="421"/>
      <c r="H68" s="421"/>
      <c r="I68" s="572"/>
      <c r="J68" s="572"/>
      <c r="K68" s="572"/>
      <c r="L68" s="623"/>
      <c r="M68" s="625"/>
      <c r="N68" s="34"/>
      <c r="O68" s="34"/>
    </row>
    <row r="69" spans="1:15" ht="15" customHeight="1">
      <c r="A69" s="626">
        <f>'7- Mapa Final'!A70</f>
        <v>7</v>
      </c>
      <c r="B69" s="626" t="str">
        <f>'7- Mapa Final'!B70</f>
        <v>Ofrecer, prometer, entregar, aceptar o solicitar una ventaja indebida para adulterar las novedades de nómina,  prestaciones sociales, incapacidades y licencias, en favor propio o de terceros</v>
      </c>
      <c r="C69" s="626" t="str">
        <f>'7- Mapa Final'!C70</f>
        <v>Cuando  se  manipula la información de pre-nómina, nómina, incapacidades y licencias para generar beneficios indebidos.
.</v>
      </c>
      <c r="D69" s="627" t="str">
        <f>'7- Mapa Final'!J70</f>
        <v>Muy Baja - 1</v>
      </c>
      <c r="E69" s="629" t="str">
        <f>'7- Mapa Final'!K70</f>
        <v>Mayor - 4</v>
      </c>
      <c r="F69" s="631" t="str">
        <f>'7- Mapa Final'!M70</f>
        <v>Alto  - 4</v>
      </c>
      <c r="G69" s="421" t="s">
        <v>448</v>
      </c>
      <c r="H69" s="421" t="s">
        <v>617</v>
      </c>
      <c r="I69" s="572"/>
      <c r="J69" s="572" t="s">
        <v>604</v>
      </c>
      <c r="K69" s="623">
        <v>45658</v>
      </c>
      <c r="L69" s="623">
        <v>45747</v>
      </c>
      <c r="M69" s="624" t="s">
        <v>618</v>
      </c>
    </row>
    <row r="70" spans="1:15">
      <c r="A70" s="626"/>
      <c r="B70" s="626"/>
      <c r="C70" s="626"/>
      <c r="D70" s="628"/>
      <c r="E70" s="630"/>
      <c r="F70" s="631"/>
      <c r="G70" s="421"/>
      <c r="H70" s="421"/>
      <c r="I70" s="572"/>
      <c r="J70" s="572"/>
      <c r="K70" s="572"/>
      <c r="L70" s="623"/>
      <c r="M70" s="625"/>
    </row>
    <row r="71" spans="1:15">
      <c r="A71" s="626"/>
      <c r="B71" s="626"/>
      <c r="C71" s="626"/>
      <c r="D71" s="628"/>
      <c r="E71" s="630"/>
      <c r="F71" s="631"/>
      <c r="G71" s="421"/>
      <c r="H71" s="421"/>
      <c r="I71" s="572"/>
      <c r="J71" s="572"/>
      <c r="K71" s="572"/>
      <c r="L71" s="623"/>
      <c r="M71" s="625"/>
    </row>
    <row r="72" spans="1:15">
      <c r="A72" s="626"/>
      <c r="B72" s="626"/>
      <c r="C72" s="626"/>
      <c r="D72" s="628"/>
      <c r="E72" s="630"/>
      <c r="F72" s="631"/>
      <c r="G72" s="421"/>
      <c r="H72" s="421"/>
      <c r="I72" s="572"/>
      <c r="J72" s="572"/>
      <c r="K72" s="572"/>
      <c r="L72" s="623"/>
      <c r="M72" s="625"/>
    </row>
    <row r="73" spans="1:15">
      <c r="A73" s="626"/>
      <c r="B73" s="626"/>
      <c r="C73" s="626"/>
      <c r="D73" s="628"/>
      <c r="E73" s="630"/>
      <c r="F73" s="631"/>
      <c r="G73" s="421"/>
      <c r="H73" s="421"/>
      <c r="I73" s="572"/>
      <c r="J73" s="572"/>
      <c r="K73" s="572"/>
      <c r="L73" s="623"/>
      <c r="M73" s="625"/>
    </row>
    <row r="74" spans="1:15">
      <c r="A74" s="626"/>
      <c r="B74" s="626"/>
      <c r="C74" s="626"/>
      <c r="D74" s="628"/>
      <c r="E74" s="630"/>
      <c r="F74" s="631"/>
      <c r="G74" s="421"/>
      <c r="H74" s="421"/>
      <c r="I74" s="572"/>
      <c r="J74" s="572"/>
      <c r="K74" s="572"/>
      <c r="L74" s="623"/>
      <c r="M74" s="625"/>
    </row>
    <row r="75" spans="1:15">
      <c r="A75" s="626"/>
      <c r="B75" s="626"/>
      <c r="C75" s="626"/>
      <c r="D75" s="628"/>
      <c r="E75" s="630"/>
      <c r="F75" s="631"/>
      <c r="G75" s="421"/>
      <c r="H75" s="421"/>
      <c r="I75" s="572"/>
      <c r="J75" s="572"/>
      <c r="K75" s="572"/>
      <c r="L75" s="623"/>
      <c r="M75" s="625"/>
    </row>
    <row r="76" spans="1:15">
      <c r="A76" s="626"/>
      <c r="B76" s="626"/>
      <c r="C76" s="626"/>
      <c r="D76" s="628"/>
      <c r="E76" s="630"/>
      <c r="F76" s="631"/>
      <c r="G76" s="421"/>
      <c r="H76" s="421"/>
      <c r="I76" s="572"/>
      <c r="J76" s="572"/>
      <c r="K76" s="572"/>
      <c r="L76" s="623"/>
      <c r="M76" s="625"/>
    </row>
    <row r="77" spans="1:15">
      <c r="A77" s="626"/>
      <c r="B77" s="626"/>
      <c r="C77" s="626"/>
      <c r="D77" s="628"/>
      <c r="E77" s="630"/>
      <c r="F77" s="631"/>
      <c r="G77" s="421"/>
      <c r="H77" s="421"/>
      <c r="I77" s="572"/>
      <c r="J77" s="572"/>
      <c r="K77" s="572"/>
      <c r="L77" s="623"/>
      <c r="M77" s="625"/>
    </row>
    <row r="78" spans="1:15">
      <c r="A78" s="626"/>
      <c r="B78" s="626"/>
      <c r="C78" s="626"/>
      <c r="D78" s="628"/>
      <c r="E78" s="630"/>
      <c r="F78" s="631"/>
      <c r="G78" s="421"/>
      <c r="H78" s="421"/>
      <c r="I78" s="572"/>
      <c r="J78" s="572"/>
      <c r="K78" s="572"/>
      <c r="L78" s="623"/>
      <c r="M78" s="625"/>
    </row>
    <row r="79" spans="1:15" ht="15" customHeight="1">
      <c r="A79" s="626">
        <f>'7- Mapa Final'!A80</f>
        <v>8</v>
      </c>
      <c r="B79" s="626" t="str">
        <f>'7- Mapa Final'!B80</f>
        <v>Ofrecer, prometer, entregar, aceptar o solicitar una ventaja indebida para hacer modificaciones  fraudulentas de historias laborales, para favorecer el reconocimiento irregular de pensiones de jubilación, retroactivos.</v>
      </c>
      <c r="C79" s="626" t="str">
        <f>'7- Mapa Final'!C80</f>
        <v>Cuando de manera indebida se alteran las bases de datos para  aumentar fraudulentamente el número de semanas cotizadas a personas que no cumplen con el tiempo laboral exigido por la ley, aportar documentación falsa  y alterar sin soporte el número de semanas.</v>
      </c>
      <c r="D79" s="627" t="str">
        <f>'7- Mapa Final'!J80</f>
        <v>Muy Baja - 1</v>
      </c>
      <c r="E79" s="629" t="str">
        <f>'7- Mapa Final'!K80</f>
        <v>Moderado - 3</v>
      </c>
      <c r="F79" s="631" t="str">
        <f>'7- Mapa Final'!M80</f>
        <v>Moderado - 3</v>
      </c>
      <c r="G79" s="421" t="s">
        <v>448</v>
      </c>
      <c r="H79" s="421" t="s">
        <v>619</v>
      </c>
      <c r="I79" s="572"/>
      <c r="J79" s="572" t="s">
        <v>604</v>
      </c>
      <c r="K79" s="623">
        <v>45658</v>
      </c>
      <c r="L79" s="623">
        <v>45747</v>
      </c>
      <c r="M79" s="624" t="s">
        <v>620</v>
      </c>
    </row>
    <row r="80" spans="1:15">
      <c r="A80" s="626"/>
      <c r="B80" s="626"/>
      <c r="C80" s="626"/>
      <c r="D80" s="628"/>
      <c r="E80" s="630"/>
      <c r="F80" s="631"/>
      <c r="G80" s="421"/>
      <c r="H80" s="421"/>
      <c r="I80" s="572"/>
      <c r="J80" s="572"/>
      <c r="K80" s="572"/>
      <c r="L80" s="623"/>
      <c r="M80" s="625"/>
    </row>
    <row r="81" spans="1:13">
      <c r="A81" s="626"/>
      <c r="B81" s="626"/>
      <c r="C81" s="626"/>
      <c r="D81" s="628"/>
      <c r="E81" s="630"/>
      <c r="F81" s="631"/>
      <c r="G81" s="421"/>
      <c r="H81" s="421"/>
      <c r="I81" s="572"/>
      <c r="J81" s="572"/>
      <c r="K81" s="572"/>
      <c r="L81" s="623"/>
      <c r="M81" s="625"/>
    </row>
    <row r="82" spans="1:13">
      <c r="A82" s="626"/>
      <c r="B82" s="626"/>
      <c r="C82" s="626"/>
      <c r="D82" s="628"/>
      <c r="E82" s="630"/>
      <c r="F82" s="631"/>
      <c r="G82" s="421"/>
      <c r="H82" s="421"/>
      <c r="I82" s="572"/>
      <c r="J82" s="572"/>
      <c r="K82" s="572"/>
      <c r="L82" s="623"/>
      <c r="M82" s="625"/>
    </row>
    <row r="83" spans="1:13">
      <c r="A83" s="626"/>
      <c r="B83" s="626"/>
      <c r="C83" s="626"/>
      <c r="D83" s="628"/>
      <c r="E83" s="630"/>
      <c r="F83" s="631"/>
      <c r="G83" s="421"/>
      <c r="H83" s="421"/>
      <c r="I83" s="572"/>
      <c r="J83" s="572"/>
      <c r="K83" s="572"/>
      <c r="L83" s="623"/>
      <c r="M83" s="625"/>
    </row>
    <row r="84" spans="1:13">
      <c r="A84" s="626"/>
      <c r="B84" s="626"/>
      <c r="C84" s="626"/>
      <c r="D84" s="628"/>
      <c r="E84" s="630"/>
      <c r="F84" s="631"/>
      <c r="G84" s="421"/>
      <c r="H84" s="421"/>
      <c r="I84" s="572"/>
      <c r="J84" s="572"/>
      <c r="K84" s="572"/>
      <c r="L84" s="623"/>
      <c r="M84" s="625"/>
    </row>
    <row r="85" spans="1:13">
      <c r="A85" s="626"/>
      <c r="B85" s="626"/>
      <c r="C85" s="626"/>
      <c r="D85" s="628"/>
      <c r="E85" s="630"/>
      <c r="F85" s="631"/>
      <c r="G85" s="421"/>
      <c r="H85" s="421"/>
      <c r="I85" s="572"/>
      <c r="J85" s="572"/>
      <c r="K85" s="572"/>
      <c r="L85" s="623"/>
      <c r="M85" s="625"/>
    </row>
    <row r="86" spans="1:13">
      <c r="A86" s="626"/>
      <c r="B86" s="626"/>
      <c r="C86" s="626"/>
      <c r="D86" s="628"/>
      <c r="E86" s="630"/>
      <c r="F86" s="631"/>
      <c r="G86" s="421"/>
      <c r="H86" s="421"/>
      <c r="I86" s="572"/>
      <c r="J86" s="572"/>
      <c r="K86" s="572"/>
      <c r="L86" s="623"/>
      <c r="M86" s="625"/>
    </row>
    <row r="87" spans="1:13">
      <c r="A87" s="626"/>
      <c r="B87" s="626"/>
      <c r="C87" s="626"/>
      <c r="D87" s="628"/>
      <c r="E87" s="630"/>
      <c r="F87" s="631"/>
      <c r="G87" s="421"/>
      <c r="H87" s="421"/>
      <c r="I87" s="572"/>
      <c r="J87" s="572"/>
      <c r="K87" s="572"/>
      <c r="L87" s="623"/>
      <c r="M87" s="625"/>
    </row>
    <row r="88" spans="1:13">
      <c r="A88" s="626"/>
      <c r="B88" s="626"/>
      <c r="C88" s="626"/>
      <c r="D88" s="628"/>
      <c r="E88" s="630"/>
      <c r="F88" s="631"/>
      <c r="G88" s="421"/>
      <c r="H88" s="421"/>
      <c r="I88" s="572"/>
      <c r="J88" s="572"/>
      <c r="K88" s="572"/>
      <c r="L88" s="623"/>
      <c r="M88" s="625"/>
    </row>
    <row r="89" spans="1:13" ht="15" customHeight="1">
      <c r="A89" s="626">
        <f>'7- Mapa Final'!A90</f>
        <v>9</v>
      </c>
      <c r="B89" s="626" t="str">
        <f>'7- Mapa Final'!B90</f>
        <v>Ofrecer, prometer, entregar, aceptar o solicitar una ventaja indebida para otorgar beneficios del Plan de Bienestar a servidores y/o sus familias con criterios subjetivos, u otorgar beneficios a personas que no tienen derecho a ellos</v>
      </c>
      <c r="C89" s="626" t="str">
        <f>'7- Mapa Final'!C90</f>
        <v>Cuando de manera indebida se otorgan beneficios en el marco de la formulación y/o ejecución del Plan de Bienestar, a terceros que no tienen derecho a ellos</v>
      </c>
      <c r="D89" s="627" t="str">
        <f>'7- Mapa Final'!J90</f>
        <v>Muy Baja - 1</v>
      </c>
      <c r="E89" s="629" t="str">
        <f>'7- Mapa Final'!K90</f>
        <v>Mayor - 4</v>
      </c>
      <c r="F89" s="631" t="str">
        <f>'7- Mapa Final'!M90</f>
        <v>Alto  - 4</v>
      </c>
      <c r="G89" s="421" t="s">
        <v>448</v>
      </c>
      <c r="H89" s="421" t="s">
        <v>621</v>
      </c>
      <c r="I89" s="572"/>
      <c r="J89" s="572" t="s">
        <v>604</v>
      </c>
      <c r="K89" s="623">
        <v>45658</v>
      </c>
      <c r="L89" s="623">
        <v>45747</v>
      </c>
      <c r="M89" s="624" t="s">
        <v>622</v>
      </c>
    </row>
    <row r="90" spans="1:13">
      <c r="A90" s="626"/>
      <c r="B90" s="626"/>
      <c r="C90" s="626"/>
      <c r="D90" s="628"/>
      <c r="E90" s="630"/>
      <c r="F90" s="631"/>
      <c r="G90" s="421"/>
      <c r="H90" s="421"/>
      <c r="I90" s="572"/>
      <c r="J90" s="572"/>
      <c r="K90" s="572"/>
      <c r="L90" s="623"/>
      <c r="M90" s="625"/>
    </row>
    <row r="91" spans="1:13">
      <c r="A91" s="626"/>
      <c r="B91" s="626"/>
      <c r="C91" s="626"/>
      <c r="D91" s="628"/>
      <c r="E91" s="630"/>
      <c r="F91" s="631"/>
      <c r="G91" s="421"/>
      <c r="H91" s="421"/>
      <c r="I91" s="572"/>
      <c r="J91" s="572"/>
      <c r="K91" s="572"/>
      <c r="L91" s="623"/>
      <c r="M91" s="625"/>
    </row>
    <row r="92" spans="1:13">
      <c r="A92" s="626"/>
      <c r="B92" s="626"/>
      <c r="C92" s="626"/>
      <c r="D92" s="628"/>
      <c r="E92" s="630"/>
      <c r="F92" s="631"/>
      <c r="G92" s="421"/>
      <c r="H92" s="421"/>
      <c r="I92" s="572"/>
      <c r="J92" s="572"/>
      <c r="K92" s="572"/>
      <c r="L92" s="623"/>
      <c r="M92" s="625"/>
    </row>
    <row r="93" spans="1:13">
      <c r="A93" s="626"/>
      <c r="B93" s="626"/>
      <c r="C93" s="626"/>
      <c r="D93" s="628"/>
      <c r="E93" s="630"/>
      <c r="F93" s="631"/>
      <c r="G93" s="421"/>
      <c r="H93" s="421"/>
      <c r="I93" s="572"/>
      <c r="J93" s="572"/>
      <c r="K93" s="572"/>
      <c r="L93" s="623"/>
      <c r="M93" s="625"/>
    </row>
    <row r="94" spans="1:13">
      <c r="A94" s="626"/>
      <c r="B94" s="626"/>
      <c r="C94" s="626"/>
      <c r="D94" s="628"/>
      <c r="E94" s="630"/>
      <c r="F94" s="631"/>
      <c r="G94" s="421"/>
      <c r="H94" s="421"/>
      <c r="I94" s="572"/>
      <c r="J94" s="572"/>
      <c r="K94" s="572"/>
      <c r="L94" s="623"/>
      <c r="M94" s="625"/>
    </row>
    <row r="95" spans="1:13" ht="13.9" customHeight="1">
      <c r="A95" s="626"/>
      <c r="B95" s="626"/>
      <c r="C95" s="626"/>
      <c r="D95" s="628"/>
      <c r="E95" s="630"/>
      <c r="F95" s="631"/>
      <c r="G95" s="421"/>
      <c r="H95" s="421"/>
      <c r="I95" s="572"/>
      <c r="J95" s="572"/>
      <c r="K95" s="572"/>
      <c r="L95" s="623"/>
      <c r="M95" s="625"/>
    </row>
    <row r="96" spans="1:13" ht="15" hidden="1" customHeight="1">
      <c r="A96" s="626"/>
      <c r="B96" s="626"/>
      <c r="C96" s="626"/>
      <c r="D96" s="628"/>
      <c r="E96" s="630"/>
      <c r="F96" s="631"/>
      <c r="G96" s="421"/>
      <c r="H96" s="421"/>
      <c r="I96" s="572"/>
      <c r="J96" s="572"/>
      <c r="K96" s="572"/>
      <c r="L96" s="623"/>
      <c r="M96" s="625"/>
    </row>
    <row r="97" spans="1:13" ht="15" hidden="1" customHeight="1">
      <c r="A97" s="626"/>
      <c r="B97" s="626"/>
      <c r="C97" s="626"/>
      <c r="D97" s="628"/>
      <c r="E97" s="630"/>
      <c r="F97" s="631"/>
      <c r="G97" s="421"/>
      <c r="H97" s="421"/>
      <c r="I97" s="572"/>
      <c r="J97" s="572"/>
      <c r="K97" s="572"/>
      <c r="L97" s="623"/>
      <c r="M97" s="625"/>
    </row>
    <row r="98" spans="1:13" ht="15" hidden="1" customHeight="1">
      <c r="A98" s="626"/>
      <c r="B98" s="626"/>
      <c r="C98" s="626"/>
      <c r="D98" s="628"/>
      <c r="E98" s="630"/>
      <c r="F98" s="631"/>
      <c r="G98" s="421"/>
      <c r="H98" s="421"/>
      <c r="I98" s="572"/>
      <c r="J98" s="572"/>
      <c r="K98" s="572"/>
      <c r="L98" s="623"/>
      <c r="M98" s="625"/>
    </row>
    <row r="99" spans="1:13" ht="15" customHeight="1">
      <c r="A99" s="626">
        <f>'7- Mapa Final'!A100</f>
        <v>10</v>
      </c>
      <c r="B99" s="626" t="str">
        <f>'7- Mapa Final'!B100</f>
        <v>Ofrecer, prometer, entregar, aceptar o solicitar una ventaja indebida para el trámite de vinculación sin cumplir con los requisitos establecidos</v>
      </c>
      <c r="C99" s="626" t="str">
        <f>'7- Mapa Final'!C100</f>
        <v>Cuando de manera indebida se alteran documentos, se aporta documentación falsa o se realizan vinculaciones de personal sin los soporte requeridos.</v>
      </c>
      <c r="D99" s="627" t="str">
        <f>'7- Mapa Final'!J100</f>
        <v>Muy Baja - 1</v>
      </c>
      <c r="E99" s="629" t="str">
        <f>'7- Mapa Final'!K100</f>
        <v>Mayor - 4</v>
      </c>
      <c r="F99" s="631" t="str">
        <f>'7- Mapa Final'!M100</f>
        <v>Alto  - 4</v>
      </c>
      <c r="G99" s="421" t="s">
        <v>448</v>
      </c>
      <c r="H99" s="421" t="s">
        <v>623</v>
      </c>
      <c r="I99" s="572"/>
      <c r="J99" s="572" t="s">
        <v>604</v>
      </c>
      <c r="K99" s="623">
        <v>45658</v>
      </c>
      <c r="L99" s="623">
        <v>45747</v>
      </c>
      <c r="M99" s="624" t="s">
        <v>624</v>
      </c>
    </row>
    <row r="100" spans="1:13">
      <c r="A100" s="626"/>
      <c r="B100" s="626"/>
      <c r="C100" s="626"/>
      <c r="D100" s="628"/>
      <c r="E100" s="630"/>
      <c r="F100" s="631"/>
      <c r="G100" s="421"/>
      <c r="H100" s="421"/>
      <c r="I100" s="572"/>
      <c r="J100" s="572"/>
      <c r="K100" s="572"/>
      <c r="L100" s="623"/>
      <c r="M100" s="625"/>
    </row>
    <row r="101" spans="1:13">
      <c r="A101" s="626"/>
      <c r="B101" s="626"/>
      <c r="C101" s="626"/>
      <c r="D101" s="628"/>
      <c r="E101" s="630"/>
      <c r="F101" s="631"/>
      <c r="G101" s="421"/>
      <c r="H101" s="421"/>
      <c r="I101" s="572"/>
      <c r="J101" s="572"/>
      <c r="K101" s="572"/>
      <c r="L101" s="623"/>
      <c r="M101" s="625"/>
    </row>
    <row r="102" spans="1:13">
      <c r="A102" s="626"/>
      <c r="B102" s="626"/>
      <c r="C102" s="626"/>
      <c r="D102" s="628"/>
      <c r="E102" s="630"/>
      <c r="F102" s="631"/>
      <c r="G102" s="421"/>
      <c r="H102" s="421"/>
      <c r="I102" s="572"/>
      <c r="J102" s="572"/>
      <c r="K102" s="572"/>
      <c r="L102" s="623"/>
      <c r="M102" s="625"/>
    </row>
    <row r="103" spans="1:13">
      <c r="A103" s="626"/>
      <c r="B103" s="626"/>
      <c r="C103" s="626"/>
      <c r="D103" s="628"/>
      <c r="E103" s="630"/>
      <c r="F103" s="631"/>
      <c r="G103" s="421"/>
      <c r="H103" s="421"/>
      <c r="I103" s="572"/>
      <c r="J103" s="572"/>
      <c r="K103" s="572"/>
      <c r="L103" s="623"/>
      <c r="M103" s="625"/>
    </row>
    <row r="104" spans="1:13">
      <c r="A104" s="626"/>
      <c r="B104" s="626"/>
      <c r="C104" s="626"/>
      <c r="D104" s="628"/>
      <c r="E104" s="630"/>
      <c r="F104" s="631"/>
      <c r="G104" s="421"/>
      <c r="H104" s="421"/>
      <c r="I104" s="572"/>
      <c r="J104" s="572"/>
      <c r="K104" s="572"/>
      <c r="L104" s="623"/>
      <c r="M104" s="625"/>
    </row>
    <row r="105" spans="1:13">
      <c r="A105" s="626"/>
      <c r="B105" s="626"/>
      <c r="C105" s="626"/>
      <c r="D105" s="628"/>
      <c r="E105" s="630"/>
      <c r="F105" s="631"/>
      <c r="G105" s="421"/>
      <c r="H105" s="421"/>
      <c r="I105" s="572"/>
      <c r="J105" s="572"/>
      <c r="K105" s="572"/>
      <c r="L105" s="623"/>
      <c r="M105" s="625"/>
    </row>
    <row r="106" spans="1:13">
      <c r="A106" s="626"/>
      <c r="B106" s="626"/>
      <c r="C106" s="626"/>
      <c r="D106" s="628"/>
      <c r="E106" s="630"/>
      <c r="F106" s="631"/>
      <c r="G106" s="421"/>
      <c r="H106" s="421"/>
      <c r="I106" s="572"/>
      <c r="J106" s="572"/>
      <c r="K106" s="572"/>
      <c r="L106" s="623"/>
      <c r="M106" s="625"/>
    </row>
    <row r="107" spans="1:13">
      <c r="A107" s="626"/>
      <c r="B107" s="626"/>
      <c r="C107" s="626"/>
      <c r="D107" s="628"/>
      <c r="E107" s="630"/>
      <c r="F107" s="631"/>
      <c r="G107" s="421"/>
      <c r="H107" s="421"/>
      <c r="I107" s="572"/>
      <c r="J107" s="572"/>
      <c r="K107" s="572"/>
      <c r="L107" s="623"/>
      <c r="M107" s="625"/>
    </row>
    <row r="108" spans="1:13">
      <c r="A108" s="626"/>
      <c r="B108" s="626"/>
      <c r="C108" s="626"/>
      <c r="D108" s="628"/>
      <c r="E108" s="630"/>
      <c r="F108" s="631"/>
      <c r="G108" s="421"/>
      <c r="H108" s="421"/>
      <c r="I108" s="572"/>
      <c r="J108" s="572"/>
      <c r="K108" s="572"/>
      <c r="L108" s="623"/>
      <c r="M108" s="625"/>
    </row>
  </sheetData>
  <autoFilter ref="A8:M8">
    <filterColumn colId="0" showButton="0"/>
    <filterColumn colId="1" showButton="0"/>
    <filterColumn colId="2" showButton="0"/>
    <filterColumn colId="3" showButton="0"/>
    <filterColumn colId="4" showButton="0"/>
    <filterColumn colId="5" showButton="0"/>
  </autoFilter>
  <mergeCells count="147">
    <mergeCell ref="E59:E68"/>
    <mergeCell ref="F59:F68"/>
    <mergeCell ref="G59:G68"/>
    <mergeCell ref="H59:H68"/>
    <mergeCell ref="I59:I68"/>
    <mergeCell ref="A59:A68"/>
    <mergeCell ref="B59:B68"/>
    <mergeCell ref="C59:C68"/>
    <mergeCell ref="D59:D68"/>
    <mergeCell ref="J59:J68"/>
    <mergeCell ref="K59:K68"/>
    <mergeCell ref="H39:H48"/>
    <mergeCell ref="I39:I48"/>
    <mergeCell ref="J39:J48"/>
    <mergeCell ref="J29:J38"/>
    <mergeCell ref="K29:K38"/>
    <mergeCell ref="L59:L68"/>
    <mergeCell ref="M59:M68"/>
    <mergeCell ref="J49:J58"/>
    <mergeCell ref="K49:K58"/>
    <mergeCell ref="L49:L58"/>
    <mergeCell ref="M49:M58"/>
    <mergeCell ref="G39:G48"/>
    <mergeCell ref="M29:M38"/>
    <mergeCell ref="B39:B48"/>
    <mergeCell ref="C39:C48"/>
    <mergeCell ref="D39:D48"/>
    <mergeCell ref="A49:A58"/>
    <mergeCell ref="B49:B58"/>
    <mergeCell ref="C49:C58"/>
    <mergeCell ref="D49:D58"/>
    <mergeCell ref="E49:E58"/>
    <mergeCell ref="F49:F58"/>
    <mergeCell ref="G49:G58"/>
    <mergeCell ref="H49:H58"/>
    <mergeCell ref="I49:I58"/>
    <mergeCell ref="L19:L28"/>
    <mergeCell ref="M19:M28"/>
    <mergeCell ref="E39:E48"/>
    <mergeCell ref="F29:F38"/>
    <mergeCell ref="A29:A38"/>
    <mergeCell ref="A19:A28"/>
    <mergeCell ref="C19:C28"/>
    <mergeCell ref="F19:F28"/>
    <mergeCell ref="A39:A48"/>
    <mergeCell ref="B29:B38"/>
    <mergeCell ref="C29:C38"/>
    <mergeCell ref="D19:D28"/>
    <mergeCell ref="E19:E28"/>
    <mergeCell ref="D29:D38"/>
    <mergeCell ref="E29:E38"/>
    <mergeCell ref="B19:B28"/>
    <mergeCell ref="G29:G38"/>
    <mergeCell ref="H29:H38"/>
    <mergeCell ref="I29:I38"/>
    <mergeCell ref="K39:K48"/>
    <mergeCell ref="L39:L48"/>
    <mergeCell ref="L29:L38"/>
    <mergeCell ref="M39:M48"/>
    <mergeCell ref="F39:F48"/>
    <mergeCell ref="H9:H18"/>
    <mergeCell ref="I9:I18"/>
    <mergeCell ref="J9:J18"/>
    <mergeCell ref="K9:K18"/>
    <mergeCell ref="G19:G28"/>
    <mergeCell ref="H19:H28"/>
    <mergeCell ref="I19:I28"/>
    <mergeCell ref="A8:G8"/>
    <mergeCell ref="A9:A18"/>
    <mergeCell ref="C9:C18"/>
    <mergeCell ref="D9:D18"/>
    <mergeCell ref="E9:E18"/>
    <mergeCell ref="B9:B18"/>
    <mergeCell ref="J19:J28"/>
    <mergeCell ref="K19:K28"/>
    <mergeCell ref="B69:B78"/>
    <mergeCell ref="C69:C78"/>
    <mergeCell ref="D69:D78"/>
    <mergeCell ref="E69:E78"/>
    <mergeCell ref="K1:M2"/>
    <mergeCell ref="A3:B3"/>
    <mergeCell ref="A4:B4"/>
    <mergeCell ref="A1:B2"/>
    <mergeCell ref="C1:J2"/>
    <mergeCell ref="C3:M3"/>
    <mergeCell ref="C4:M4"/>
    <mergeCell ref="H6:H7"/>
    <mergeCell ref="I6:J6"/>
    <mergeCell ref="K6:L6"/>
    <mergeCell ref="M6:M7"/>
    <mergeCell ref="A5:B5"/>
    <mergeCell ref="A6:C6"/>
    <mergeCell ref="D6:F6"/>
    <mergeCell ref="G6:G7"/>
    <mergeCell ref="C5:M5"/>
    <mergeCell ref="L9:L18"/>
    <mergeCell ref="M9:M18"/>
    <mergeCell ref="F9:F18"/>
    <mergeCell ref="G9:G18"/>
    <mergeCell ref="D89:D98"/>
    <mergeCell ref="E89:E98"/>
    <mergeCell ref="K69:K78"/>
    <mergeCell ref="L69:L78"/>
    <mergeCell ref="M69:M78"/>
    <mergeCell ref="A79:A88"/>
    <mergeCell ref="B79:B88"/>
    <mergeCell ref="C79:C88"/>
    <mergeCell ref="D79:D88"/>
    <mergeCell ref="E79:E88"/>
    <mergeCell ref="F79:F88"/>
    <mergeCell ref="G79:G88"/>
    <mergeCell ref="H79:H88"/>
    <mergeCell ref="I79:I88"/>
    <mergeCell ref="J79:J88"/>
    <mergeCell ref="K79:K88"/>
    <mergeCell ref="L79:L88"/>
    <mergeCell ref="M79:M88"/>
    <mergeCell ref="F69:F78"/>
    <mergeCell ref="G69:G78"/>
    <mergeCell ref="H69:H78"/>
    <mergeCell ref="I69:I78"/>
    <mergeCell ref="J69:J78"/>
    <mergeCell ref="A69:A78"/>
    <mergeCell ref="K89:K98"/>
    <mergeCell ref="L89:L98"/>
    <mergeCell ref="M89:M98"/>
    <mergeCell ref="A99:A108"/>
    <mergeCell ref="B99:B108"/>
    <mergeCell ref="C99:C108"/>
    <mergeCell ref="D99:D108"/>
    <mergeCell ref="E99:E108"/>
    <mergeCell ref="F99:F108"/>
    <mergeCell ref="G99:G108"/>
    <mergeCell ref="H99:H108"/>
    <mergeCell ref="I99:I108"/>
    <mergeCell ref="J99:J108"/>
    <mergeCell ref="K99:K108"/>
    <mergeCell ref="L99:L108"/>
    <mergeCell ref="M99:M108"/>
    <mergeCell ref="F89:F98"/>
    <mergeCell ref="G89:G98"/>
    <mergeCell ref="H89:H98"/>
    <mergeCell ref="I89:I98"/>
    <mergeCell ref="J89:J98"/>
    <mergeCell ref="A89:A98"/>
    <mergeCell ref="B89:B98"/>
    <mergeCell ref="C89:C98"/>
  </mergeCells>
  <conditionalFormatting sqref="A6:B6">
    <cfRule type="containsText" dxfId="127" priority="837" operator="containsText" text="3- Moderado">
      <formula>NOT(ISERROR(SEARCH("3- Moderado",A6)))</formula>
    </cfRule>
    <cfRule type="containsText" dxfId="126" priority="838" operator="containsText" text="6- Moderado">
      <formula>NOT(ISERROR(SEARCH("6- Moderado",A6)))</formula>
    </cfRule>
    <cfRule type="containsText" dxfId="125" priority="839" operator="containsText" text="4- Moderado">
      <formula>NOT(ISERROR(SEARCH("4- Moderado",A6)))</formula>
    </cfRule>
    <cfRule type="containsText" dxfId="124" priority="840" operator="containsText" text="3- Bajo">
      <formula>NOT(ISERROR(SEARCH("3- Bajo",A6)))</formula>
    </cfRule>
    <cfRule type="containsText" dxfId="123" priority="841" operator="containsText" text="4- Bajo">
      <formula>NOT(ISERROR(SEARCH("4- Bajo",A6)))</formula>
    </cfRule>
    <cfRule type="containsText" dxfId="122" priority="842" operator="containsText" text="1- Bajo">
      <formula>NOT(ISERROR(SEARCH("1- Bajo",A6)))</formula>
    </cfRule>
  </conditionalFormatting>
  <conditionalFormatting sqref="A9:E9 A19:E19 A29:E29 A39:E39 A49:E49 A59:E59 A69:E69 A79:E79 A89:E89 A99:E99">
    <cfRule type="containsText" dxfId="121" priority="813" operator="containsText" text="3- Moderado">
      <formula>NOT(ISERROR(SEARCH("3- Moderado",A9)))</formula>
    </cfRule>
    <cfRule type="containsText" dxfId="120" priority="814" operator="containsText" text="6- Moderado">
      <formula>NOT(ISERROR(SEARCH("6- Moderado",A9)))</formula>
    </cfRule>
    <cfRule type="containsText" dxfId="119" priority="815" operator="containsText" text="4- Moderado">
      <formula>NOT(ISERROR(SEARCH("4- Moderado",A9)))</formula>
    </cfRule>
    <cfRule type="containsText" dxfId="118" priority="816" operator="containsText" text="3- Bajo">
      <formula>NOT(ISERROR(SEARCH("3- Bajo",A9)))</formula>
    </cfRule>
    <cfRule type="containsText" dxfId="117" priority="817" operator="containsText" text="4- Bajo">
      <formula>NOT(ISERROR(SEARCH("4- Bajo",A9)))</formula>
    </cfRule>
    <cfRule type="containsText" dxfId="116" priority="818" operator="containsText" text="1- Bajo">
      <formula>NOT(ISERROR(SEARCH("1- Bajo",A9)))</formula>
    </cfRule>
  </conditionalFormatting>
  <conditionalFormatting sqref="C7:F7">
    <cfRule type="containsText" dxfId="115" priority="169" operator="containsText" text="3- Moderado">
      <formula>NOT(ISERROR(SEARCH("3- Moderado",C7)))</formula>
    </cfRule>
    <cfRule type="containsText" dxfId="114" priority="170" operator="containsText" text="6- Moderado">
      <formula>NOT(ISERROR(SEARCH("6- Moderado",C7)))</formula>
    </cfRule>
    <cfRule type="containsText" dxfId="113" priority="171" operator="containsText" text="4- Moderado">
      <formula>NOT(ISERROR(SEARCH("4- Moderado",C7)))</formula>
    </cfRule>
    <cfRule type="containsText" dxfId="112" priority="172" operator="containsText" text="3- Bajo">
      <formula>NOT(ISERROR(SEARCH("3- Bajo",C7)))</formula>
    </cfRule>
    <cfRule type="containsText" dxfId="111" priority="173" operator="containsText" text="4- Bajo">
      <formula>NOT(ISERROR(SEARCH("4- Bajo",C7)))</formula>
    </cfRule>
    <cfRule type="containsText" dxfId="110" priority="174" operator="containsText" text="1- Bajo">
      <formula>NOT(ISERROR(SEARCH("1- Bajo",C7)))</formula>
    </cfRule>
  </conditionalFormatting>
  <conditionalFormatting sqref="D9:D108">
    <cfRule type="containsText" dxfId="109" priority="33" operator="containsText" text="Muy Alta">
      <formula>NOT(ISERROR(SEARCH("Muy Alta",D9)))</formula>
    </cfRule>
    <cfRule type="containsText" dxfId="108" priority="34" operator="containsText" text="Alta">
      <formula>NOT(ISERROR(SEARCH("Alta",D9)))</formula>
    </cfRule>
    <cfRule type="containsText" dxfId="107" priority="35" operator="containsText" text="Baja">
      <formula>NOT(ISERROR(SEARCH("Baja",D9)))</formula>
    </cfRule>
    <cfRule type="containsText" dxfId="106" priority="36" operator="containsText" text="Muy Baja">
      <formula>NOT(ISERROR(SEARCH("Muy Baja",D9)))</formula>
    </cfRule>
    <cfRule type="containsText" dxfId="105" priority="38" operator="containsText" text="Media">
      <formula>NOT(ISERROR(SEARCH("Media",D9)))</formula>
    </cfRule>
  </conditionalFormatting>
  <conditionalFormatting sqref="E9:E108">
    <cfRule type="containsText" dxfId="104" priority="29" operator="containsText" text="Catastrófico">
      <formula>NOT(ISERROR(SEARCH("Catastrófico",E9)))</formula>
    </cfRule>
    <cfRule type="containsText" dxfId="103" priority="30" operator="containsText" text="Mayor">
      <formula>NOT(ISERROR(SEARCH("Mayor",E9)))</formula>
    </cfRule>
    <cfRule type="containsText" dxfId="102" priority="31" operator="containsText" text="Menor">
      <formula>NOT(ISERROR(SEARCH("Menor",E9)))</formula>
    </cfRule>
    <cfRule type="containsText" dxfId="101" priority="32" operator="containsText" text="Leve">
      <formula>NOT(ISERROR(SEARCH("Leve",E9)))</formula>
    </cfRule>
  </conditionalFormatting>
  <conditionalFormatting sqref="E9:F108">
    <cfRule type="containsText" dxfId="100" priority="37" operator="containsText" text="Moderado">
      <formula>NOT(ISERROR(SEARCH("Moderado",E9)))</formula>
    </cfRule>
  </conditionalFormatting>
  <conditionalFormatting sqref="F9:F108">
    <cfRule type="colorScale" priority="1490">
      <colorScale>
        <cfvo type="min"/>
        <cfvo type="max"/>
        <color rgb="FFFF7128"/>
        <color rgb="FFFFEF9C"/>
      </colorScale>
    </cfRule>
  </conditionalFormatting>
  <conditionalFormatting sqref="F9:F108">
    <cfRule type="containsText" dxfId="99" priority="52" operator="containsText" text="Bajo">
      <formula>NOT(ISERROR(SEARCH("Bajo",F9)))</formula>
    </cfRule>
    <cfRule type="containsText" dxfId="98" priority="53" operator="containsText" text="Moderado">
      <formula>NOT(ISERROR(SEARCH("Moderado",F9)))</formula>
    </cfRule>
    <cfRule type="containsText" dxfId="97" priority="54" operator="containsText" text="Alto">
      <formula>NOT(ISERROR(SEARCH("Alto",F9)))</formula>
    </cfRule>
    <cfRule type="containsText" dxfId="96" priority="55" operator="containsText" text="Extremo">
      <formula>NOT(ISERROR(SEARCH("Extremo",F9)))</formula>
    </cfRule>
  </conditionalFormatting>
  <dataValidations count="4">
    <dataValidation allowBlank="1" showInputMessage="1" showErrorMessage="1" prompt="seleccionar si el responsable de ejecutar las acciones es el nivel central" sqref="J7"/>
    <dataValidation allowBlank="1" showInputMessage="1" showErrorMessage="1" prompt="Seleccionar si el responsable es el responsable de las acciones es el nivel central" sqref="I6:I7"/>
    <dataValidation allowBlank="1" showInputMessage="1" showErrorMessage="1" prompt="Describir las actividades que se van a desarrollar para el proyecto" sqref="H6"/>
    <dataValidation allowBlank="1" showInputMessage="1" showErrorMessage="1" prompt="Registrar qué factor  que ocasina el riesgo: un facot identtficado el contexto._x000a_O  personas, recursos, estilo de direccion , factores externos, , codiciones ambientales" sqref="C7"/>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G9:G108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108"/>
  <sheetViews>
    <sheetView showGridLines="0" tabSelected="1" topLeftCell="B1" zoomScale="90" zoomScaleNormal="90" workbookViewId="0">
      <selection activeCell="G49" sqref="G49:G5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33"/>
      <c r="B1" s="634"/>
      <c r="C1" s="637" t="s">
        <v>589</v>
      </c>
      <c r="D1" s="637"/>
      <c r="E1" s="637"/>
      <c r="F1" s="637"/>
      <c r="G1" s="637"/>
      <c r="H1" s="637"/>
      <c r="I1" s="637"/>
      <c r="J1" s="638"/>
      <c r="K1" s="632"/>
      <c r="L1" s="632"/>
      <c r="M1" s="63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58.5" customHeight="1">
      <c r="A2" s="635"/>
      <c r="B2" s="636"/>
      <c r="C2" s="639"/>
      <c r="D2" s="639"/>
      <c r="E2" s="639"/>
      <c r="F2" s="639"/>
      <c r="G2" s="639"/>
      <c r="H2" s="639"/>
      <c r="I2" s="639"/>
      <c r="J2" s="640"/>
      <c r="K2" s="632"/>
      <c r="L2" s="632"/>
      <c r="M2" s="63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0" customHeight="1">
      <c r="A3" s="469" t="s">
        <v>256</v>
      </c>
      <c r="B3" s="469"/>
      <c r="C3" s="538" t="s">
        <v>5</v>
      </c>
      <c r="D3" s="538"/>
      <c r="E3" s="538"/>
      <c r="F3" s="538"/>
      <c r="G3" s="538"/>
      <c r="H3" s="538"/>
      <c r="I3" s="538"/>
      <c r="J3" s="538"/>
      <c r="K3" s="538"/>
      <c r="L3" s="538"/>
      <c r="M3" s="53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69" t="s">
        <v>257</v>
      </c>
      <c r="B4" s="469"/>
      <c r="C4" s="514" t="s">
        <v>35</v>
      </c>
      <c r="D4" s="514"/>
      <c r="E4" s="514"/>
      <c r="F4" s="514"/>
      <c r="G4" s="514"/>
      <c r="H4" s="514"/>
      <c r="I4" s="514"/>
      <c r="J4" s="514"/>
      <c r="K4" s="514"/>
      <c r="L4" s="514"/>
      <c r="M4" s="51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27.75" customHeight="1" thickBot="1">
      <c r="A5" s="469" t="s">
        <v>258</v>
      </c>
      <c r="B5" s="469"/>
      <c r="C5" s="651" t="s">
        <v>259</v>
      </c>
      <c r="D5" s="652"/>
      <c r="E5" s="652"/>
      <c r="F5" s="652"/>
      <c r="G5" s="652"/>
      <c r="H5" s="652"/>
      <c r="I5" s="652"/>
      <c r="J5" s="652"/>
      <c r="K5" s="652"/>
      <c r="L5" s="652"/>
      <c r="M5" s="65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646" t="s">
        <v>590</v>
      </c>
      <c r="B6" s="647"/>
      <c r="C6" s="648"/>
      <c r="D6" s="649" t="s">
        <v>591</v>
      </c>
      <c r="E6" s="649"/>
      <c r="F6" s="649"/>
      <c r="G6" s="650" t="s">
        <v>592</v>
      </c>
      <c r="H6" s="641" t="s">
        <v>593</v>
      </c>
      <c r="I6" s="643" t="s">
        <v>594</v>
      </c>
      <c r="J6" s="644"/>
      <c r="K6" s="643" t="s">
        <v>595</v>
      </c>
      <c r="L6" s="644"/>
      <c r="M6" s="645" t="s">
        <v>625</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40</v>
      </c>
      <c r="B7" s="35" t="s">
        <v>198</v>
      </c>
      <c r="C7" s="35" t="s">
        <v>200</v>
      </c>
      <c r="D7" s="28" t="s">
        <v>210</v>
      </c>
      <c r="E7" s="28" t="s">
        <v>597</v>
      </c>
      <c r="F7" s="28" t="s">
        <v>598</v>
      </c>
      <c r="G7" s="650"/>
      <c r="H7" s="642"/>
      <c r="I7" s="29" t="s">
        <v>599</v>
      </c>
      <c r="J7" s="29" t="s">
        <v>600</v>
      </c>
      <c r="K7" s="29" t="s">
        <v>601</v>
      </c>
      <c r="L7" s="29" t="s">
        <v>602</v>
      </c>
      <c r="M7" s="645"/>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668"/>
      <c r="B8" s="669"/>
      <c r="C8" s="669"/>
      <c r="D8" s="669"/>
      <c r="E8" s="669"/>
      <c r="F8" s="669"/>
      <c r="G8" s="669"/>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658">
        <f>'7- Mapa Final'!A10</f>
        <v>1</v>
      </c>
      <c r="B9" s="660" t="str">
        <f>'7- Mapa Final'!B10</f>
        <v xml:space="preserve">Pérdida de recursos por inadecuada gestión y control en los recobros de las incapacidades y licencias </v>
      </c>
      <c r="C9" s="660" t="str">
        <f>'7- Mapa Final'!C10</f>
        <v xml:space="preserve">Posibilidad de afectación económica a la entidad debido a las debilidades de tipo administrativo que afectan el trámite del recobro de las incapacidades y licencias </v>
      </c>
      <c r="D9" s="661" t="str">
        <f>'7- Mapa Final'!J10</f>
        <v>Muy Baja - 1</v>
      </c>
      <c r="E9" s="662" t="str">
        <f>'7- Mapa Final'!K10</f>
        <v>Menor - 2</v>
      </c>
      <c r="F9" s="663" t="str">
        <f>'7- Mapa Final'!M10</f>
        <v>Bajo - 2</v>
      </c>
      <c r="G9" s="664" t="s">
        <v>448</v>
      </c>
      <c r="H9" s="420" t="s">
        <v>603</v>
      </c>
      <c r="I9" s="670"/>
      <c r="J9" s="572" t="s">
        <v>604</v>
      </c>
      <c r="K9" s="623">
        <v>45748</v>
      </c>
      <c r="L9" s="623">
        <v>45838</v>
      </c>
      <c r="M9" s="666" t="s">
        <v>626</v>
      </c>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659"/>
      <c r="B10" s="626"/>
      <c r="C10" s="626"/>
      <c r="D10" s="628"/>
      <c r="E10" s="630"/>
      <c r="F10" s="631"/>
      <c r="G10" s="665"/>
      <c r="H10" s="572"/>
      <c r="I10" s="572"/>
      <c r="J10" s="572"/>
      <c r="K10" s="623"/>
      <c r="L10" s="623"/>
      <c r="M10" s="667"/>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59"/>
      <c r="B11" s="626"/>
      <c r="C11" s="626"/>
      <c r="D11" s="628"/>
      <c r="E11" s="630"/>
      <c r="F11" s="631"/>
      <c r="G11" s="665"/>
      <c r="H11" s="572"/>
      <c r="I11" s="572"/>
      <c r="J11" s="572"/>
      <c r="K11" s="623"/>
      <c r="L11" s="623"/>
      <c r="M11" s="66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59"/>
      <c r="B12" s="626"/>
      <c r="C12" s="626"/>
      <c r="D12" s="628"/>
      <c r="E12" s="630"/>
      <c r="F12" s="631"/>
      <c r="G12" s="665"/>
      <c r="H12" s="572"/>
      <c r="I12" s="572"/>
      <c r="J12" s="572"/>
      <c r="K12" s="623"/>
      <c r="L12" s="623"/>
      <c r="M12" s="66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59"/>
      <c r="B13" s="626"/>
      <c r="C13" s="626"/>
      <c r="D13" s="628"/>
      <c r="E13" s="630"/>
      <c r="F13" s="631"/>
      <c r="G13" s="665"/>
      <c r="H13" s="572"/>
      <c r="I13" s="572"/>
      <c r="J13" s="572"/>
      <c r="K13" s="623"/>
      <c r="L13" s="623"/>
      <c r="M13" s="66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59"/>
      <c r="B14" s="626"/>
      <c r="C14" s="626"/>
      <c r="D14" s="628"/>
      <c r="E14" s="630"/>
      <c r="F14" s="631"/>
      <c r="G14" s="665"/>
      <c r="H14" s="572"/>
      <c r="I14" s="572"/>
      <c r="J14" s="572"/>
      <c r="K14" s="623"/>
      <c r="L14" s="623"/>
      <c r="M14" s="66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59"/>
      <c r="B15" s="626"/>
      <c r="C15" s="626"/>
      <c r="D15" s="628"/>
      <c r="E15" s="630"/>
      <c r="F15" s="631"/>
      <c r="G15" s="665"/>
      <c r="H15" s="572"/>
      <c r="I15" s="572"/>
      <c r="J15" s="572"/>
      <c r="K15" s="623"/>
      <c r="L15" s="623"/>
      <c r="M15" s="66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59"/>
      <c r="B16" s="626"/>
      <c r="C16" s="626"/>
      <c r="D16" s="628"/>
      <c r="E16" s="630"/>
      <c r="F16" s="631"/>
      <c r="G16" s="665"/>
      <c r="H16" s="572"/>
      <c r="I16" s="572"/>
      <c r="J16" s="572"/>
      <c r="K16" s="623"/>
      <c r="L16" s="623"/>
      <c r="M16" s="66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59"/>
      <c r="B17" s="626"/>
      <c r="C17" s="626"/>
      <c r="D17" s="628"/>
      <c r="E17" s="630"/>
      <c r="F17" s="631"/>
      <c r="G17" s="665"/>
      <c r="H17" s="572"/>
      <c r="I17" s="572"/>
      <c r="J17" s="572"/>
      <c r="K17" s="623"/>
      <c r="L17" s="623"/>
      <c r="M17" s="66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c r="A18" s="659"/>
      <c r="B18" s="626"/>
      <c r="C18" s="626"/>
      <c r="D18" s="628"/>
      <c r="E18" s="630"/>
      <c r="F18" s="631"/>
      <c r="G18" s="665"/>
      <c r="H18" s="572"/>
      <c r="I18" s="572"/>
      <c r="J18" s="572"/>
      <c r="K18" s="623"/>
      <c r="L18" s="623"/>
      <c r="M18" s="66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658">
        <f>'7- Mapa Final'!A20</f>
        <v>2</v>
      </c>
      <c r="B19" s="660" t="str">
        <f>'7- Mapa Final'!B20</f>
        <v xml:space="preserve"> Incumplimiento de los términos legales para resolver requerimientos </v>
      </c>
      <c r="C19" s="660" t="str">
        <f>'7- Mapa Final'!C20</f>
        <v xml:space="preserve">Respuesta extemporanea de peticiones </v>
      </c>
      <c r="D19" s="661" t="str">
        <f>'7- Mapa Final'!J20</f>
        <v>Muy Baja - 1</v>
      </c>
      <c r="E19" s="662" t="str">
        <f>'7- Mapa Final'!K20</f>
        <v>Menor - 2</v>
      </c>
      <c r="F19" s="663" t="str">
        <f>'7- Mapa Final'!M20</f>
        <v>Bajo - 2</v>
      </c>
      <c r="G19" s="664" t="s">
        <v>448</v>
      </c>
      <c r="H19" s="421" t="s">
        <v>606</v>
      </c>
      <c r="I19" s="572"/>
      <c r="J19" s="572" t="s">
        <v>604</v>
      </c>
      <c r="K19" s="623">
        <v>45748</v>
      </c>
      <c r="L19" s="623">
        <v>45838</v>
      </c>
      <c r="M19" s="424" t="s">
        <v>627</v>
      </c>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59"/>
      <c r="B20" s="626"/>
      <c r="C20" s="626"/>
      <c r="D20" s="628"/>
      <c r="E20" s="630"/>
      <c r="F20" s="631"/>
      <c r="G20" s="665"/>
      <c r="H20" s="572"/>
      <c r="I20" s="572"/>
      <c r="J20" s="572"/>
      <c r="K20" s="623"/>
      <c r="L20" s="623"/>
      <c r="M20" s="656"/>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59"/>
      <c r="B21" s="626"/>
      <c r="C21" s="626"/>
      <c r="D21" s="628"/>
      <c r="E21" s="630"/>
      <c r="F21" s="631"/>
      <c r="G21" s="665"/>
      <c r="H21" s="572"/>
      <c r="I21" s="572"/>
      <c r="J21" s="572"/>
      <c r="K21" s="623"/>
      <c r="L21" s="623"/>
      <c r="M21" s="65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59"/>
      <c r="B22" s="626"/>
      <c r="C22" s="626"/>
      <c r="D22" s="628"/>
      <c r="E22" s="630"/>
      <c r="F22" s="631"/>
      <c r="G22" s="665"/>
      <c r="H22" s="572"/>
      <c r="I22" s="572"/>
      <c r="J22" s="572"/>
      <c r="K22" s="623"/>
      <c r="L22" s="623"/>
      <c r="M22" s="65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659"/>
      <c r="B23" s="626"/>
      <c r="C23" s="626"/>
      <c r="D23" s="628"/>
      <c r="E23" s="630"/>
      <c r="F23" s="631"/>
      <c r="G23" s="665"/>
      <c r="H23" s="572"/>
      <c r="I23" s="572"/>
      <c r="J23" s="572"/>
      <c r="K23" s="623"/>
      <c r="L23" s="623"/>
      <c r="M23" s="65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659"/>
      <c r="B24" s="626"/>
      <c r="C24" s="626"/>
      <c r="D24" s="628"/>
      <c r="E24" s="630"/>
      <c r="F24" s="631"/>
      <c r="G24" s="665"/>
      <c r="H24" s="572"/>
      <c r="I24" s="572"/>
      <c r="J24" s="572"/>
      <c r="K24" s="623"/>
      <c r="L24" s="623"/>
      <c r="M24" s="656"/>
      <c r="N24" s="34"/>
      <c r="O24" s="34"/>
    </row>
    <row r="25" spans="1:169">
      <c r="A25" s="659"/>
      <c r="B25" s="626"/>
      <c r="C25" s="626"/>
      <c r="D25" s="628"/>
      <c r="E25" s="630"/>
      <c r="F25" s="631"/>
      <c r="G25" s="665"/>
      <c r="H25" s="572"/>
      <c r="I25" s="572"/>
      <c r="J25" s="572"/>
      <c r="K25" s="623"/>
      <c r="L25" s="623"/>
      <c r="M25" s="656"/>
      <c r="N25" s="34"/>
      <c r="O25" s="34"/>
    </row>
    <row r="26" spans="1:169">
      <c r="A26" s="659"/>
      <c r="B26" s="626"/>
      <c r="C26" s="626"/>
      <c r="D26" s="628"/>
      <c r="E26" s="630"/>
      <c r="F26" s="631"/>
      <c r="G26" s="665"/>
      <c r="H26" s="572"/>
      <c r="I26" s="572"/>
      <c r="J26" s="572"/>
      <c r="K26" s="623"/>
      <c r="L26" s="623"/>
      <c r="M26" s="656"/>
      <c r="N26" s="34"/>
      <c r="O26" s="34"/>
    </row>
    <row r="27" spans="1:169">
      <c r="A27" s="659"/>
      <c r="B27" s="626"/>
      <c r="C27" s="626"/>
      <c r="D27" s="628"/>
      <c r="E27" s="630"/>
      <c r="F27" s="631"/>
      <c r="G27" s="665"/>
      <c r="H27" s="572"/>
      <c r="I27" s="572"/>
      <c r="J27" s="572"/>
      <c r="K27" s="623"/>
      <c r="L27" s="623"/>
      <c r="M27" s="656"/>
      <c r="N27" s="34"/>
      <c r="O27" s="34"/>
    </row>
    <row r="28" spans="1:169" ht="15.75" customHeight="1">
      <c r="A28" s="659"/>
      <c r="B28" s="626"/>
      <c r="C28" s="626"/>
      <c r="D28" s="628"/>
      <c r="E28" s="630"/>
      <c r="F28" s="631"/>
      <c r="G28" s="665"/>
      <c r="H28" s="572"/>
      <c r="I28" s="572"/>
      <c r="J28" s="572"/>
      <c r="K28" s="623"/>
      <c r="L28" s="623"/>
      <c r="M28" s="656"/>
      <c r="N28" s="34"/>
      <c r="O28" s="34"/>
    </row>
    <row r="29" spans="1:169" s="26" customFormat="1" ht="12.75" customHeight="1">
      <c r="A29" s="658">
        <f>'7- Mapa Final'!A30</f>
        <v>3</v>
      </c>
      <c r="B29" s="660" t="str">
        <f>'7- Mapa Final'!B30</f>
        <v xml:space="preserve">Desactualización de los  Manuales de cargos y funciones </v>
      </c>
      <c r="C29" s="660" t="str">
        <f>'7- Mapa Final'!C30</f>
        <v xml:space="preserve">Se efectúan modificaciones , se crean cargos y no se registran en los respectivos Manuales </v>
      </c>
      <c r="D29" s="661" t="str">
        <f>'7- Mapa Final'!J30</f>
        <v>Media - 3</v>
      </c>
      <c r="E29" s="662" t="str">
        <f>'7- Mapa Final'!K30</f>
        <v>Moderado - 3</v>
      </c>
      <c r="F29" s="663" t="str">
        <f>'7- Mapa Final'!M30</f>
        <v>Moderado - 9</v>
      </c>
      <c r="G29" s="665" t="s">
        <v>448</v>
      </c>
      <c r="H29" s="421" t="s">
        <v>628</v>
      </c>
      <c r="I29" s="572"/>
      <c r="J29" s="572" t="s">
        <v>604</v>
      </c>
      <c r="K29" s="623">
        <v>45748</v>
      </c>
      <c r="L29" s="623">
        <v>45838</v>
      </c>
      <c r="M29" s="424" t="s">
        <v>629</v>
      </c>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659"/>
      <c r="B30" s="626"/>
      <c r="C30" s="626"/>
      <c r="D30" s="628"/>
      <c r="E30" s="630"/>
      <c r="F30" s="631"/>
      <c r="G30" s="665"/>
      <c r="H30" s="572"/>
      <c r="I30" s="572"/>
      <c r="J30" s="572"/>
      <c r="K30" s="623"/>
      <c r="L30" s="623"/>
      <c r="M30" s="656"/>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59"/>
      <c r="B31" s="626"/>
      <c r="C31" s="626"/>
      <c r="D31" s="628"/>
      <c r="E31" s="630"/>
      <c r="F31" s="631"/>
      <c r="G31" s="665"/>
      <c r="H31" s="572"/>
      <c r="I31" s="572"/>
      <c r="J31" s="572"/>
      <c r="K31" s="623"/>
      <c r="L31" s="623"/>
      <c r="M31" s="656"/>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59"/>
      <c r="B32" s="626"/>
      <c r="C32" s="626"/>
      <c r="D32" s="628"/>
      <c r="E32" s="630"/>
      <c r="F32" s="631"/>
      <c r="G32" s="665"/>
      <c r="H32" s="572"/>
      <c r="I32" s="572"/>
      <c r="J32" s="572"/>
      <c r="K32" s="623"/>
      <c r="L32" s="623"/>
      <c r="M32" s="656"/>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659"/>
      <c r="B33" s="626"/>
      <c r="C33" s="626"/>
      <c r="D33" s="628"/>
      <c r="E33" s="630"/>
      <c r="F33" s="631"/>
      <c r="G33" s="665"/>
      <c r="H33" s="572"/>
      <c r="I33" s="572"/>
      <c r="J33" s="572"/>
      <c r="K33" s="623"/>
      <c r="L33" s="623"/>
      <c r="M33" s="656"/>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659"/>
      <c r="B34" s="626"/>
      <c r="C34" s="626"/>
      <c r="D34" s="628"/>
      <c r="E34" s="630"/>
      <c r="F34" s="631"/>
      <c r="G34" s="665"/>
      <c r="H34" s="572"/>
      <c r="I34" s="572"/>
      <c r="J34" s="572"/>
      <c r="K34" s="623"/>
      <c r="L34" s="623"/>
      <c r="M34" s="656"/>
      <c r="N34" s="34"/>
      <c r="O34" s="34"/>
    </row>
    <row r="35" spans="1:169">
      <c r="A35" s="659"/>
      <c r="B35" s="626"/>
      <c r="C35" s="626"/>
      <c r="D35" s="628"/>
      <c r="E35" s="630"/>
      <c r="F35" s="631"/>
      <c r="G35" s="665"/>
      <c r="H35" s="572"/>
      <c r="I35" s="572"/>
      <c r="J35" s="572"/>
      <c r="K35" s="623"/>
      <c r="L35" s="623"/>
      <c r="M35" s="656"/>
      <c r="N35" s="34"/>
      <c r="O35" s="34"/>
    </row>
    <row r="36" spans="1:169">
      <c r="A36" s="659"/>
      <c r="B36" s="626"/>
      <c r="C36" s="626"/>
      <c r="D36" s="628"/>
      <c r="E36" s="630"/>
      <c r="F36" s="631"/>
      <c r="G36" s="665"/>
      <c r="H36" s="572"/>
      <c r="I36" s="572"/>
      <c r="J36" s="572"/>
      <c r="K36" s="623"/>
      <c r="L36" s="623"/>
      <c r="M36" s="656"/>
      <c r="N36" s="34"/>
      <c r="O36" s="34"/>
    </row>
    <row r="37" spans="1:169">
      <c r="A37" s="659"/>
      <c r="B37" s="626"/>
      <c r="C37" s="626"/>
      <c r="D37" s="628"/>
      <c r="E37" s="630"/>
      <c r="F37" s="631"/>
      <c r="G37" s="665"/>
      <c r="H37" s="572"/>
      <c r="I37" s="572"/>
      <c r="J37" s="572"/>
      <c r="K37" s="623"/>
      <c r="L37" s="623"/>
      <c r="M37" s="656"/>
      <c r="N37" s="34"/>
      <c r="O37" s="34"/>
    </row>
    <row r="38" spans="1:169">
      <c r="A38" s="659"/>
      <c r="B38" s="626"/>
      <c r="C38" s="626"/>
      <c r="D38" s="628"/>
      <c r="E38" s="630"/>
      <c r="F38" s="631"/>
      <c r="G38" s="665"/>
      <c r="H38" s="572"/>
      <c r="I38" s="572"/>
      <c r="J38" s="572"/>
      <c r="K38" s="623"/>
      <c r="L38" s="623"/>
      <c r="M38" s="656"/>
      <c r="N38" s="34"/>
      <c r="O38" s="34"/>
    </row>
    <row r="39" spans="1:169" s="26" customFormat="1" ht="12.75" customHeight="1">
      <c r="A39" s="658">
        <f>'7- Mapa Final'!A40</f>
        <v>4</v>
      </c>
      <c r="B39" s="660" t="str">
        <f>'7- Mapa Final'!B40</f>
        <v>Desactualización ,pérdida o acceso no autorizado a la información de las Historias Laborales</v>
      </c>
      <c r="C39" s="660" t="str">
        <f>'7- Mapa Final'!C40</f>
        <v xml:space="preserve">Se modifican, desaparecen, alteraran  o divulgan documentos o información de las historias laborales </v>
      </c>
      <c r="D39" s="661" t="str">
        <f>'7- Mapa Final'!J40</f>
        <v>Muy Baja - 1</v>
      </c>
      <c r="E39" s="662" t="str">
        <f>'7- Mapa Final'!K40</f>
        <v>Moderado - 3</v>
      </c>
      <c r="F39" s="663" t="str">
        <f>'7- Mapa Final'!M40</f>
        <v>Moderado - 3</v>
      </c>
      <c r="G39" s="664" t="s">
        <v>448</v>
      </c>
      <c r="H39" s="421" t="s">
        <v>630</v>
      </c>
      <c r="I39" s="572"/>
      <c r="J39" s="572" t="s">
        <v>604</v>
      </c>
      <c r="K39" s="623">
        <v>45748</v>
      </c>
      <c r="L39" s="623">
        <v>45838</v>
      </c>
      <c r="M39" s="424" t="s">
        <v>631</v>
      </c>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659"/>
      <c r="B40" s="626"/>
      <c r="C40" s="626"/>
      <c r="D40" s="628"/>
      <c r="E40" s="630"/>
      <c r="F40" s="631"/>
      <c r="G40" s="665"/>
      <c r="H40" s="572"/>
      <c r="I40" s="572"/>
      <c r="J40" s="572"/>
      <c r="K40" s="623"/>
      <c r="L40" s="623"/>
      <c r="M40" s="656"/>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59"/>
      <c r="B41" s="626"/>
      <c r="C41" s="626"/>
      <c r="D41" s="628"/>
      <c r="E41" s="630"/>
      <c r="F41" s="631"/>
      <c r="G41" s="665"/>
      <c r="H41" s="572"/>
      <c r="I41" s="572"/>
      <c r="J41" s="572"/>
      <c r="K41" s="623"/>
      <c r="L41" s="623"/>
      <c r="M41" s="656"/>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59"/>
      <c r="B42" s="626"/>
      <c r="C42" s="626"/>
      <c r="D42" s="628"/>
      <c r="E42" s="630"/>
      <c r="F42" s="631"/>
      <c r="G42" s="665"/>
      <c r="H42" s="572"/>
      <c r="I42" s="572"/>
      <c r="J42" s="572"/>
      <c r="K42" s="623"/>
      <c r="L42" s="623"/>
      <c r="M42" s="656"/>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659"/>
      <c r="B43" s="626"/>
      <c r="C43" s="626"/>
      <c r="D43" s="628"/>
      <c r="E43" s="630"/>
      <c r="F43" s="631"/>
      <c r="G43" s="665"/>
      <c r="H43" s="572"/>
      <c r="I43" s="572"/>
      <c r="J43" s="572"/>
      <c r="K43" s="623"/>
      <c r="L43" s="623"/>
      <c r="M43" s="656"/>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659"/>
      <c r="B44" s="626"/>
      <c r="C44" s="626"/>
      <c r="D44" s="628"/>
      <c r="E44" s="630"/>
      <c r="F44" s="631"/>
      <c r="G44" s="665"/>
      <c r="H44" s="572"/>
      <c r="I44" s="572"/>
      <c r="J44" s="572"/>
      <c r="K44" s="623"/>
      <c r="L44" s="623"/>
      <c r="M44" s="656"/>
      <c r="N44" s="34"/>
      <c r="O44" s="34"/>
    </row>
    <row r="45" spans="1:169">
      <c r="A45" s="659"/>
      <c r="B45" s="626"/>
      <c r="C45" s="626"/>
      <c r="D45" s="628"/>
      <c r="E45" s="630"/>
      <c r="F45" s="631"/>
      <c r="G45" s="665"/>
      <c r="H45" s="572"/>
      <c r="I45" s="572"/>
      <c r="J45" s="572"/>
      <c r="K45" s="623"/>
      <c r="L45" s="623"/>
      <c r="M45" s="656"/>
      <c r="N45" s="34"/>
      <c r="O45" s="34"/>
    </row>
    <row r="46" spans="1:169">
      <c r="A46" s="659"/>
      <c r="B46" s="626"/>
      <c r="C46" s="626"/>
      <c r="D46" s="628"/>
      <c r="E46" s="630"/>
      <c r="F46" s="631"/>
      <c r="G46" s="665"/>
      <c r="H46" s="572"/>
      <c r="I46" s="572"/>
      <c r="J46" s="572"/>
      <c r="K46" s="623"/>
      <c r="L46" s="623"/>
      <c r="M46" s="656"/>
      <c r="N46" s="34"/>
      <c r="O46" s="34"/>
    </row>
    <row r="47" spans="1:169">
      <c r="A47" s="659"/>
      <c r="B47" s="626"/>
      <c r="C47" s="626"/>
      <c r="D47" s="628"/>
      <c r="E47" s="630"/>
      <c r="F47" s="631"/>
      <c r="G47" s="665"/>
      <c r="H47" s="572"/>
      <c r="I47" s="572"/>
      <c r="J47" s="572"/>
      <c r="K47" s="623"/>
      <c r="L47" s="623"/>
      <c r="M47" s="656"/>
      <c r="N47" s="34"/>
      <c r="O47" s="34"/>
    </row>
    <row r="48" spans="1:169" ht="15.75" customHeight="1">
      <c r="A48" s="659"/>
      <c r="B48" s="626"/>
      <c r="C48" s="626"/>
      <c r="D48" s="628"/>
      <c r="E48" s="630"/>
      <c r="F48" s="631"/>
      <c r="G48" s="665"/>
      <c r="H48" s="572"/>
      <c r="I48" s="572"/>
      <c r="J48" s="572"/>
      <c r="K48" s="623"/>
      <c r="L48" s="623"/>
      <c r="M48" s="656"/>
      <c r="N48" s="34"/>
      <c r="O48" s="34"/>
    </row>
    <row r="49" spans="1:169" s="26" customFormat="1" ht="12.75" customHeight="1">
      <c r="A49" s="658">
        <f>'7- Mapa Final'!A50</f>
        <v>5</v>
      </c>
      <c r="B49" s="660" t="str">
        <f>'7- Mapa Final'!B50</f>
        <v>Inexactitud en el pago de sueldos y demás conceptos laborales</v>
      </c>
      <c r="C49" s="660" t="str">
        <f>'7- Mapa Final'!C50</f>
        <v>Liquidacion de Nomina con inconsistencias en los valores finales con respecto a las novedades prsentadas</v>
      </c>
      <c r="D49" s="661" t="str">
        <f>'7- Mapa Final'!J50</f>
        <v>Muy Baja - 1</v>
      </c>
      <c r="E49" s="662" t="str">
        <f>'7- Mapa Final'!K50</f>
        <v>Menor - 2</v>
      </c>
      <c r="F49" s="663" t="str">
        <f>'7- Mapa Final'!M50</f>
        <v>Bajo - 2</v>
      </c>
      <c r="G49" s="664" t="s">
        <v>448</v>
      </c>
      <c r="H49" s="421" t="s">
        <v>613</v>
      </c>
      <c r="I49" s="572"/>
      <c r="J49" s="572" t="s">
        <v>604</v>
      </c>
      <c r="K49" s="623">
        <v>45748</v>
      </c>
      <c r="L49" s="623">
        <v>45838</v>
      </c>
      <c r="M49" s="424" t="s">
        <v>632</v>
      </c>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659"/>
      <c r="B50" s="626"/>
      <c r="C50" s="626"/>
      <c r="D50" s="628"/>
      <c r="E50" s="630"/>
      <c r="F50" s="631"/>
      <c r="G50" s="665"/>
      <c r="H50" s="572"/>
      <c r="I50" s="572"/>
      <c r="J50" s="572"/>
      <c r="K50" s="623"/>
      <c r="L50" s="623"/>
      <c r="M50" s="656"/>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59"/>
      <c r="B51" s="626"/>
      <c r="C51" s="626"/>
      <c r="D51" s="628"/>
      <c r="E51" s="630"/>
      <c r="F51" s="631"/>
      <c r="G51" s="665"/>
      <c r="H51" s="572"/>
      <c r="I51" s="572"/>
      <c r="J51" s="572"/>
      <c r="K51" s="623"/>
      <c r="L51" s="623"/>
      <c r="M51" s="656"/>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59"/>
      <c r="B52" s="626"/>
      <c r="C52" s="626"/>
      <c r="D52" s="628"/>
      <c r="E52" s="630"/>
      <c r="F52" s="631"/>
      <c r="G52" s="665"/>
      <c r="H52" s="572"/>
      <c r="I52" s="572"/>
      <c r="J52" s="572"/>
      <c r="K52" s="623"/>
      <c r="L52" s="623"/>
      <c r="M52" s="656"/>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659"/>
      <c r="B53" s="626"/>
      <c r="C53" s="626"/>
      <c r="D53" s="628"/>
      <c r="E53" s="630"/>
      <c r="F53" s="631"/>
      <c r="G53" s="665"/>
      <c r="H53" s="572"/>
      <c r="I53" s="572"/>
      <c r="J53" s="572"/>
      <c r="K53" s="623"/>
      <c r="L53" s="623"/>
      <c r="M53" s="656"/>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659"/>
      <c r="B54" s="626"/>
      <c r="C54" s="626"/>
      <c r="D54" s="628"/>
      <c r="E54" s="630"/>
      <c r="F54" s="631"/>
      <c r="G54" s="665"/>
      <c r="H54" s="572"/>
      <c r="I54" s="572"/>
      <c r="J54" s="572"/>
      <c r="K54" s="623"/>
      <c r="L54" s="623"/>
      <c r="M54" s="656"/>
      <c r="N54" s="34"/>
      <c r="O54" s="34"/>
    </row>
    <row r="55" spans="1:169">
      <c r="A55" s="659"/>
      <c r="B55" s="626"/>
      <c r="C55" s="626"/>
      <c r="D55" s="628"/>
      <c r="E55" s="630"/>
      <c r="F55" s="631"/>
      <c r="G55" s="665"/>
      <c r="H55" s="572"/>
      <c r="I55" s="572"/>
      <c r="J55" s="572"/>
      <c r="K55" s="623"/>
      <c r="L55" s="623"/>
      <c r="M55" s="656"/>
      <c r="N55" s="34"/>
      <c r="O55" s="34"/>
    </row>
    <row r="56" spans="1:169">
      <c r="A56" s="659"/>
      <c r="B56" s="626"/>
      <c r="C56" s="626"/>
      <c r="D56" s="628"/>
      <c r="E56" s="630"/>
      <c r="F56" s="631"/>
      <c r="G56" s="665"/>
      <c r="H56" s="572"/>
      <c r="I56" s="572"/>
      <c r="J56" s="572"/>
      <c r="K56" s="623"/>
      <c r="L56" s="623"/>
      <c r="M56" s="656"/>
      <c r="N56" s="34"/>
      <c r="O56" s="34"/>
    </row>
    <row r="57" spans="1:169">
      <c r="A57" s="659"/>
      <c r="B57" s="626"/>
      <c r="C57" s="626"/>
      <c r="D57" s="628"/>
      <c r="E57" s="630"/>
      <c r="F57" s="631"/>
      <c r="G57" s="665"/>
      <c r="H57" s="572"/>
      <c r="I57" s="572"/>
      <c r="J57" s="572"/>
      <c r="K57" s="623"/>
      <c r="L57" s="623"/>
      <c r="M57" s="656"/>
      <c r="N57" s="34"/>
      <c r="O57" s="34"/>
    </row>
    <row r="58" spans="1:169" ht="15.75" customHeight="1">
      <c r="A58" s="659"/>
      <c r="B58" s="626"/>
      <c r="C58" s="626"/>
      <c r="D58" s="628"/>
      <c r="E58" s="630"/>
      <c r="F58" s="631"/>
      <c r="G58" s="665"/>
      <c r="H58" s="572"/>
      <c r="I58" s="572"/>
      <c r="J58" s="572"/>
      <c r="K58" s="623"/>
      <c r="L58" s="623"/>
      <c r="M58" s="656"/>
      <c r="N58" s="34"/>
      <c r="O58" s="34"/>
    </row>
    <row r="59" spans="1:169" s="26" customFormat="1" ht="12.75" customHeight="1">
      <c r="A59" s="658">
        <f>'7- Mapa Final'!A60</f>
        <v>6</v>
      </c>
      <c r="B59" s="660" t="str">
        <f>'7- Mapa Final'!B60</f>
        <v>Recibir dádivas o beneficios a nombre propio o de terceros para favorecer, modificar,  retirar servidores judiciales o  alterar difundir información personal</v>
      </c>
      <c r="C59" s="660" t="str">
        <f>'7- Mapa Final'!C60</f>
        <v>posiblidad de alterar informacion de las plantas, inclusion de novedades sin que  cumplan con la totalidad de  requisitos y/o alteracion de la información  de las hojas de vida  que no coincidan con la realidad</v>
      </c>
      <c r="D59" s="661" t="str">
        <f>'7- Mapa Final'!J60</f>
        <v>Baja - 2</v>
      </c>
      <c r="E59" s="662" t="str">
        <f>'7- Mapa Final'!K60</f>
        <v>Moderado - 3</v>
      </c>
      <c r="F59" s="663" t="str">
        <f>'7- Mapa Final'!M60</f>
        <v>Moderado - 6</v>
      </c>
      <c r="G59" s="664" t="s">
        <v>448</v>
      </c>
      <c r="H59" s="421" t="s">
        <v>615</v>
      </c>
      <c r="I59" s="572"/>
      <c r="J59" s="572" t="s">
        <v>604</v>
      </c>
      <c r="K59" s="623">
        <v>45748</v>
      </c>
      <c r="L59" s="623">
        <v>45838</v>
      </c>
      <c r="M59" s="424" t="s">
        <v>616</v>
      </c>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customHeight="1">
      <c r="A60" s="659"/>
      <c r="B60" s="626"/>
      <c r="C60" s="626"/>
      <c r="D60" s="628"/>
      <c r="E60" s="630"/>
      <c r="F60" s="631"/>
      <c r="G60" s="665"/>
      <c r="H60" s="572"/>
      <c r="I60" s="572"/>
      <c r="J60" s="572"/>
      <c r="K60" s="623"/>
      <c r="L60" s="623"/>
      <c r="M60" s="656"/>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59"/>
      <c r="B61" s="626"/>
      <c r="C61" s="626"/>
      <c r="D61" s="628"/>
      <c r="E61" s="630"/>
      <c r="F61" s="631"/>
      <c r="G61" s="665"/>
      <c r="H61" s="572"/>
      <c r="I61" s="572"/>
      <c r="J61" s="572"/>
      <c r="K61" s="623"/>
      <c r="L61" s="623"/>
      <c r="M61" s="656"/>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59"/>
      <c r="B62" s="626"/>
      <c r="C62" s="626"/>
      <c r="D62" s="628"/>
      <c r="E62" s="630"/>
      <c r="F62" s="631"/>
      <c r="G62" s="665"/>
      <c r="H62" s="572"/>
      <c r="I62" s="572"/>
      <c r="J62" s="572"/>
      <c r="K62" s="623"/>
      <c r="L62" s="623"/>
      <c r="M62" s="656"/>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customHeight="1">
      <c r="A63" s="659"/>
      <c r="B63" s="626"/>
      <c r="C63" s="626"/>
      <c r="D63" s="628"/>
      <c r="E63" s="630"/>
      <c r="F63" s="631"/>
      <c r="G63" s="665"/>
      <c r="H63" s="572"/>
      <c r="I63" s="572"/>
      <c r="J63" s="572"/>
      <c r="K63" s="623"/>
      <c r="L63" s="623"/>
      <c r="M63" s="656"/>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c r="A64" s="659"/>
      <c r="B64" s="626"/>
      <c r="C64" s="626"/>
      <c r="D64" s="628"/>
      <c r="E64" s="630"/>
      <c r="F64" s="631"/>
      <c r="G64" s="665"/>
      <c r="H64" s="572"/>
      <c r="I64" s="572"/>
      <c r="J64" s="572"/>
      <c r="K64" s="623"/>
      <c r="L64" s="623"/>
      <c r="M64" s="656"/>
      <c r="N64" s="34"/>
      <c r="O64" s="34"/>
    </row>
    <row r="65" spans="1:15">
      <c r="A65" s="659"/>
      <c r="B65" s="626"/>
      <c r="C65" s="626"/>
      <c r="D65" s="628"/>
      <c r="E65" s="630"/>
      <c r="F65" s="631"/>
      <c r="G65" s="665"/>
      <c r="H65" s="572"/>
      <c r="I65" s="572"/>
      <c r="J65" s="572"/>
      <c r="K65" s="623"/>
      <c r="L65" s="623"/>
      <c r="M65" s="656"/>
      <c r="N65" s="34"/>
      <c r="O65" s="34"/>
    </row>
    <row r="66" spans="1:15">
      <c r="A66" s="659"/>
      <c r="B66" s="626"/>
      <c r="C66" s="626"/>
      <c r="D66" s="628"/>
      <c r="E66" s="630"/>
      <c r="F66" s="631"/>
      <c r="G66" s="665"/>
      <c r="H66" s="572"/>
      <c r="I66" s="572"/>
      <c r="J66" s="572"/>
      <c r="K66" s="623"/>
      <c r="L66" s="623"/>
      <c r="M66" s="656"/>
      <c r="N66" s="34"/>
      <c r="O66" s="34"/>
    </row>
    <row r="67" spans="1:15">
      <c r="A67" s="659"/>
      <c r="B67" s="626"/>
      <c r="C67" s="626"/>
      <c r="D67" s="628"/>
      <c r="E67" s="630"/>
      <c r="F67" s="631"/>
      <c r="G67" s="665"/>
      <c r="H67" s="572"/>
      <c r="I67" s="572"/>
      <c r="J67" s="572"/>
      <c r="K67" s="623"/>
      <c r="L67" s="623"/>
      <c r="M67" s="656"/>
      <c r="N67" s="34"/>
      <c r="O67" s="34"/>
    </row>
    <row r="68" spans="1:15" ht="15.75" customHeight="1">
      <c r="A68" s="659"/>
      <c r="B68" s="626"/>
      <c r="C68" s="626"/>
      <c r="D68" s="628"/>
      <c r="E68" s="630"/>
      <c r="F68" s="631"/>
      <c r="G68" s="665"/>
      <c r="H68" s="573"/>
      <c r="I68" s="573"/>
      <c r="J68" s="572"/>
      <c r="K68" s="623"/>
      <c r="L68" s="623"/>
      <c r="M68" s="657"/>
      <c r="N68" s="34"/>
      <c r="O68" s="34"/>
    </row>
    <row r="69" spans="1:15" ht="15" customHeight="1">
      <c r="A69" s="658">
        <f>'7- Mapa Final'!A70</f>
        <v>7</v>
      </c>
      <c r="B69" s="660" t="str">
        <f>'7- Mapa Final'!B70</f>
        <v>Ofrecer, prometer, entregar, aceptar o solicitar una ventaja indebida para adulterar las novedades de nómina,  prestaciones sociales, incapacidades y licencias, en favor propio o de terceros</v>
      </c>
      <c r="C69" s="660" t="str">
        <f>'7- Mapa Final'!C70</f>
        <v>Cuando  se  manipula la información de pre-nómina, nómina, incapacidades y licencias para generar beneficios indebidos.
.</v>
      </c>
      <c r="D69" s="661" t="str">
        <f>'7- Mapa Final'!J70</f>
        <v>Muy Baja - 1</v>
      </c>
      <c r="E69" s="662" t="str">
        <f>'7- Mapa Final'!K70</f>
        <v>Mayor - 4</v>
      </c>
      <c r="F69" s="663" t="str">
        <f>'7- Mapa Final'!M70</f>
        <v>Alto  - 4</v>
      </c>
      <c r="G69" s="664" t="s">
        <v>448</v>
      </c>
      <c r="H69" s="421" t="s">
        <v>633</v>
      </c>
      <c r="I69" s="572"/>
      <c r="J69" s="572" t="s">
        <v>604</v>
      </c>
      <c r="K69" s="623">
        <v>45748</v>
      </c>
      <c r="L69" s="623">
        <v>45838</v>
      </c>
      <c r="M69" s="424" t="s">
        <v>634</v>
      </c>
    </row>
    <row r="70" spans="1:15">
      <c r="A70" s="659"/>
      <c r="B70" s="626"/>
      <c r="C70" s="626"/>
      <c r="D70" s="628"/>
      <c r="E70" s="630"/>
      <c r="F70" s="631"/>
      <c r="G70" s="665"/>
      <c r="H70" s="572"/>
      <c r="I70" s="572"/>
      <c r="J70" s="572"/>
      <c r="K70" s="623"/>
      <c r="L70" s="623"/>
      <c r="M70" s="656"/>
    </row>
    <row r="71" spans="1:15">
      <c r="A71" s="659"/>
      <c r="B71" s="626"/>
      <c r="C71" s="626"/>
      <c r="D71" s="628"/>
      <c r="E71" s="630"/>
      <c r="F71" s="631"/>
      <c r="G71" s="665"/>
      <c r="H71" s="572"/>
      <c r="I71" s="572"/>
      <c r="J71" s="572"/>
      <c r="K71" s="623"/>
      <c r="L71" s="623"/>
      <c r="M71" s="656"/>
    </row>
    <row r="72" spans="1:15">
      <c r="A72" s="659"/>
      <c r="B72" s="626"/>
      <c r="C72" s="626"/>
      <c r="D72" s="628"/>
      <c r="E72" s="630"/>
      <c r="F72" s="631"/>
      <c r="G72" s="665"/>
      <c r="H72" s="572"/>
      <c r="I72" s="572"/>
      <c r="J72" s="572"/>
      <c r="K72" s="623"/>
      <c r="L72" s="623"/>
      <c r="M72" s="656"/>
    </row>
    <row r="73" spans="1:15">
      <c r="A73" s="659"/>
      <c r="B73" s="626"/>
      <c r="C73" s="626"/>
      <c r="D73" s="628"/>
      <c r="E73" s="630"/>
      <c r="F73" s="631"/>
      <c r="G73" s="665"/>
      <c r="H73" s="572"/>
      <c r="I73" s="572"/>
      <c r="J73" s="572"/>
      <c r="K73" s="623"/>
      <c r="L73" s="623"/>
      <c r="M73" s="656"/>
    </row>
    <row r="74" spans="1:15">
      <c r="A74" s="659"/>
      <c r="B74" s="626"/>
      <c r="C74" s="626"/>
      <c r="D74" s="628"/>
      <c r="E74" s="630"/>
      <c r="F74" s="631"/>
      <c r="G74" s="665"/>
      <c r="H74" s="572"/>
      <c r="I74" s="572"/>
      <c r="J74" s="572"/>
      <c r="K74" s="623"/>
      <c r="L74" s="623"/>
      <c r="M74" s="656"/>
    </row>
    <row r="75" spans="1:15">
      <c r="A75" s="659"/>
      <c r="B75" s="626"/>
      <c r="C75" s="626"/>
      <c r="D75" s="628"/>
      <c r="E75" s="630"/>
      <c r="F75" s="631"/>
      <c r="G75" s="665"/>
      <c r="H75" s="572"/>
      <c r="I75" s="572"/>
      <c r="J75" s="572"/>
      <c r="K75" s="623"/>
      <c r="L75" s="623"/>
      <c r="M75" s="656"/>
    </row>
    <row r="76" spans="1:15">
      <c r="A76" s="659"/>
      <c r="B76" s="626"/>
      <c r="C76" s="626"/>
      <c r="D76" s="628"/>
      <c r="E76" s="630"/>
      <c r="F76" s="631"/>
      <c r="G76" s="665"/>
      <c r="H76" s="572"/>
      <c r="I76" s="572"/>
      <c r="J76" s="572"/>
      <c r="K76" s="623"/>
      <c r="L76" s="623"/>
      <c r="M76" s="656"/>
    </row>
    <row r="77" spans="1:15">
      <c r="A77" s="659"/>
      <c r="B77" s="626"/>
      <c r="C77" s="626"/>
      <c r="D77" s="628"/>
      <c r="E77" s="630"/>
      <c r="F77" s="631"/>
      <c r="G77" s="665"/>
      <c r="H77" s="572"/>
      <c r="I77" s="572"/>
      <c r="J77" s="572"/>
      <c r="K77" s="623"/>
      <c r="L77" s="623"/>
      <c r="M77" s="656"/>
    </row>
    <row r="78" spans="1:15" ht="15.75" customHeight="1">
      <c r="A78" s="659"/>
      <c r="B78" s="626"/>
      <c r="C78" s="626"/>
      <c r="D78" s="628"/>
      <c r="E78" s="630"/>
      <c r="F78" s="631"/>
      <c r="G78" s="665"/>
      <c r="H78" s="573"/>
      <c r="I78" s="573"/>
      <c r="J78" s="572"/>
      <c r="K78" s="623"/>
      <c r="L78" s="623"/>
      <c r="M78" s="657"/>
    </row>
    <row r="79" spans="1:15" ht="15" customHeight="1">
      <c r="A79" s="658">
        <f>'7- Mapa Final'!A80</f>
        <v>8</v>
      </c>
      <c r="B79" s="660" t="str">
        <f>'7- Mapa Final'!B80</f>
        <v>Ofrecer, prometer, entregar, aceptar o solicitar una ventaja indebida para hacer modificaciones  fraudulentas de historias laborales, para favorecer el reconocimiento irregular de pensiones de jubilación, retroactivos.</v>
      </c>
      <c r="C79" s="660" t="str">
        <f>'7- Mapa Final'!C80</f>
        <v>Cuando de manera indebida se alteran las bases de datos para  aumentar fraudulentamente el número de semanas cotizadas a personas que no cumplen con el tiempo laboral exigido por la ley, aportar documentación falsa  y alterar sin soporte el número de semanas.</v>
      </c>
      <c r="D79" s="661" t="str">
        <f>'7- Mapa Final'!J80</f>
        <v>Muy Baja - 1</v>
      </c>
      <c r="E79" s="662" t="str">
        <f>'7- Mapa Final'!K80</f>
        <v>Moderado - 3</v>
      </c>
      <c r="F79" s="663" t="str">
        <f>'7- Mapa Final'!M80</f>
        <v>Moderado - 3</v>
      </c>
      <c r="G79" s="664" t="s">
        <v>448</v>
      </c>
      <c r="H79" s="421" t="s">
        <v>635</v>
      </c>
      <c r="I79" s="572"/>
      <c r="J79" s="572" t="s">
        <v>604</v>
      </c>
      <c r="K79" s="623">
        <v>45748</v>
      </c>
      <c r="L79" s="623">
        <v>45838</v>
      </c>
      <c r="M79" s="424" t="s">
        <v>636</v>
      </c>
    </row>
    <row r="80" spans="1:15">
      <c r="A80" s="659"/>
      <c r="B80" s="626"/>
      <c r="C80" s="626"/>
      <c r="D80" s="628"/>
      <c r="E80" s="630"/>
      <c r="F80" s="631"/>
      <c r="G80" s="665"/>
      <c r="H80" s="572"/>
      <c r="I80" s="572"/>
      <c r="J80" s="572"/>
      <c r="K80" s="623"/>
      <c r="L80" s="623"/>
      <c r="M80" s="656"/>
    </row>
    <row r="81" spans="1:13">
      <c r="A81" s="659"/>
      <c r="B81" s="626"/>
      <c r="C81" s="626"/>
      <c r="D81" s="628"/>
      <c r="E81" s="630"/>
      <c r="F81" s="631"/>
      <c r="G81" s="665"/>
      <c r="H81" s="572"/>
      <c r="I81" s="572"/>
      <c r="J81" s="572"/>
      <c r="K81" s="623"/>
      <c r="L81" s="623"/>
      <c r="M81" s="656"/>
    </row>
    <row r="82" spans="1:13">
      <c r="A82" s="659"/>
      <c r="B82" s="626"/>
      <c r="C82" s="626"/>
      <c r="D82" s="628"/>
      <c r="E82" s="630"/>
      <c r="F82" s="631"/>
      <c r="G82" s="665"/>
      <c r="H82" s="572"/>
      <c r="I82" s="572"/>
      <c r="J82" s="572"/>
      <c r="K82" s="623"/>
      <c r="L82" s="623"/>
      <c r="M82" s="656"/>
    </row>
    <row r="83" spans="1:13">
      <c r="A83" s="659"/>
      <c r="B83" s="626"/>
      <c r="C83" s="626"/>
      <c r="D83" s="628"/>
      <c r="E83" s="630"/>
      <c r="F83" s="631"/>
      <c r="G83" s="665"/>
      <c r="H83" s="572"/>
      <c r="I83" s="572"/>
      <c r="J83" s="572"/>
      <c r="K83" s="623"/>
      <c r="L83" s="623"/>
      <c r="M83" s="656"/>
    </row>
    <row r="84" spans="1:13">
      <c r="A84" s="659"/>
      <c r="B84" s="626"/>
      <c r="C84" s="626"/>
      <c r="D84" s="628"/>
      <c r="E84" s="630"/>
      <c r="F84" s="631"/>
      <c r="G84" s="665"/>
      <c r="H84" s="572"/>
      <c r="I84" s="572"/>
      <c r="J84" s="572"/>
      <c r="K84" s="623"/>
      <c r="L84" s="623"/>
      <c r="M84" s="656"/>
    </row>
    <row r="85" spans="1:13">
      <c r="A85" s="659"/>
      <c r="B85" s="626"/>
      <c r="C85" s="626"/>
      <c r="D85" s="628"/>
      <c r="E85" s="630"/>
      <c r="F85" s="631"/>
      <c r="G85" s="665"/>
      <c r="H85" s="572"/>
      <c r="I85" s="572"/>
      <c r="J85" s="572"/>
      <c r="K85" s="623"/>
      <c r="L85" s="623"/>
      <c r="M85" s="656"/>
    </row>
    <row r="86" spans="1:13">
      <c r="A86" s="659"/>
      <c r="B86" s="626"/>
      <c r="C86" s="626"/>
      <c r="D86" s="628"/>
      <c r="E86" s="630"/>
      <c r="F86" s="631"/>
      <c r="G86" s="665"/>
      <c r="H86" s="572"/>
      <c r="I86" s="572"/>
      <c r="J86" s="572"/>
      <c r="K86" s="623"/>
      <c r="L86" s="623"/>
      <c r="M86" s="656"/>
    </row>
    <row r="87" spans="1:13">
      <c r="A87" s="659"/>
      <c r="B87" s="626"/>
      <c r="C87" s="626"/>
      <c r="D87" s="628"/>
      <c r="E87" s="630"/>
      <c r="F87" s="631"/>
      <c r="G87" s="665"/>
      <c r="H87" s="572"/>
      <c r="I87" s="572"/>
      <c r="J87" s="572"/>
      <c r="K87" s="623"/>
      <c r="L87" s="623"/>
      <c r="M87" s="656"/>
    </row>
    <row r="88" spans="1:13" ht="15.75" customHeight="1">
      <c r="A88" s="659"/>
      <c r="B88" s="626"/>
      <c r="C88" s="626"/>
      <c r="D88" s="628"/>
      <c r="E88" s="630"/>
      <c r="F88" s="631"/>
      <c r="G88" s="665"/>
      <c r="H88" s="573"/>
      <c r="I88" s="573"/>
      <c r="J88" s="572"/>
      <c r="K88" s="623"/>
      <c r="L88" s="623"/>
      <c r="M88" s="657"/>
    </row>
    <row r="89" spans="1:13" ht="15" customHeight="1">
      <c r="A89" s="658">
        <f>'7- Mapa Final'!A90</f>
        <v>9</v>
      </c>
      <c r="B89" s="660" t="str">
        <f>'7- Mapa Final'!B90</f>
        <v>Ofrecer, prometer, entregar, aceptar o solicitar una ventaja indebida para otorgar beneficios del Plan de Bienestar a servidores y/o sus familias con criterios subjetivos, u otorgar beneficios a personas que no tienen derecho a ellos</v>
      </c>
      <c r="C89" s="660" t="str">
        <f>'7- Mapa Final'!C90</f>
        <v>Cuando de manera indebida se otorgan beneficios en el marco de la formulación y/o ejecución del Plan de Bienestar, a terceros que no tienen derecho a ellos</v>
      </c>
      <c r="D89" s="661" t="str">
        <f>'7- Mapa Final'!J90</f>
        <v>Muy Baja - 1</v>
      </c>
      <c r="E89" s="662" t="str">
        <f>'7- Mapa Final'!K90</f>
        <v>Mayor - 4</v>
      </c>
      <c r="F89" s="663" t="str">
        <f>'7- Mapa Final'!M90</f>
        <v>Alto  - 4</v>
      </c>
      <c r="G89" s="664" t="s">
        <v>448</v>
      </c>
      <c r="H89" s="421" t="s">
        <v>621</v>
      </c>
      <c r="I89" s="572"/>
      <c r="J89" s="572" t="s">
        <v>604</v>
      </c>
      <c r="K89" s="623">
        <v>45748</v>
      </c>
      <c r="L89" s="623">
        <v>45838</v>
      </c>
      <c r="M89" s="424" t="s">
        <v>637</v>
      </c>
    </row>
    <row r="90" spans="1:13">
      <c r="A90" s="659"/>
      <c r="B90" s="626"/>
      <c r="C90" s="626"/>
      <c r="D90" s="628"/>
      <c r="E90" s="630"/>
      <c r="F90" s="631"/>
      <c r="G90" s="665"/>
      <c r="H90" s="572"/>
      <c r="I90" s="572"/>
      <c r="J90" s="572"/>
      <c r="K90" s="623"/>
      <c r="L90" s="623"/>
      <c r="M90" s="656"/>
    </row>
    <row r="91" spans="1:13">
      <c r="A91" s="659"/>
      <c r="B91" s="626"/>
      <c r="C91" s="626"/>
      <c r="D91" s="628"/>
      <c r="E91" s="630"/>
      <c r="F91" s="631"/>
      <c r="G91" s="665"/>
      <c r="H91" s="572"/>
      <c r="I91" s="572"/>
      <c r="J91" s="572"/>
      <c r="K91" s="623"/>
      <c r="L91" s="623"/>
      <c r="M91" s="656"/>
    </row>
    <row r="92" spans="1:13">
      <c r="A92" s="659"/>
      <c r="B92" s="626"/>
      <c r="C92" s="626"/>
      <c r="D92" s="628"/>
      <c r="E92" s="630"/>
      <c r="F92" s="631"/>
      <c r="G92" s="665"/>
      <c r="H92" s="572"/>
      <c r="I92" s="572"/>
      <c r="J92" s="572"/>
      <c r="K92" s="623"/>
      <c r="L92" s="623"/>
      <c r="M92" s="656"/>
    </row>
    <row r="93" spans="1:13">
      <c r="A93" s="659"/>
      <c r="B93" s="626"/>
      <c r="C93" s="626"/>
      <c r="D93" s="628"/>
      <c r="E93" s="630"/>
      <c r="F93" s="631"/>
      <c r="G93" s="665"/>
      <c r="H93" s="572"/>
      <c r="I93" s="572"/>
      <c r="J93" s="572"/>
      <c r="K93" s="623"/>
      <c r="L93" s="623"/>
      <c r="M93" s="656"/>
    </row>
    <row r="94" spans="1:13">
      <c r="A94" s="659"/>
      <c r="B94" s="626"/>
      <c r="C94" s="626"/>
      <c r="D94" s="628"/>
      <c r="E94" s="630"/>
      <c r="F94" s="631"/>
      <c r="G94" s="665"/>
      <c r="H94" s="572"/>
      <c r="I94" s="572"/>
      <c r="J94" s="572"/>
      <c r="K94" s="623"/>
      <c r="L94" s="623"/>
      <c r="M94" s="656"/>
    </row>
    <row r="95" spans="1:13">
      <c r="A95" s="659"/>
      <c r="B95" s="626"/>
      <c r="C95" s="626"/>
      <c r="D95" s="628"/>
      <c r="E95" s="630"/>
      <c r="F95" s="631"/>
      <c r="G95" s="665"/>
      <c r="H95" s="572"/>
      <c r="I95" s="572"/>
      <c r="J95" s="572"/>
      <c r="K95" s="623"/>
      <c r="L95" s="623"/>
      <c r="M95" s="656"/>
    </row>
    <row r="96" spans="1:13">
      <c r="A96" s="659"/>
      <c r="B96" s="626"/>
      <c r="C96" s="626"/>
      <c r="D96" s="628"/>
      <c r="E96" s="630"/>
      <c r="F96" s="631"/>
      <c r="G96" s="665"/>
      <c r="H96" s="572"/>
      <c r="I96" s="572"/>
      <c r="J96" s="572"/>
      <c r="K96" s="623"/>
      <c r="L96" s="623"/>
      <c r="M96" s="656"/>
    </row>
    <row r="97" spans="1:13">
      <c r="A97" s="659"/>
      <c r="B97" s="626"/>
      <c r="C97" s="626"/>
      <c r="D97" s="628"/>
      <c r="E97" s="630"/>
      <c r="F97" s="631"/>
      <c r="G97" s="665"/>
      <c r="H97" s="572"/>
      <c r="I97" s="572"/>
      <c r="J97" s="572"/>
      <c r="K97" s="623"/>
      <c r="L97" s="623"/>
      <c r="M97" s="656"/>
    </row>
    <row r="98" spans="1:13" ht="15.75" customHeight="1">
      <c r="A98" s="659"/>
      <c r="B98" s="626"/>
      <c r="C98" s="626"/>
      <c r="D98" s="628"/>
      <c r="E98" s="630"/>
      <c r="F98" s="631"/>
      <c r="G98" s="665"/>
      <c r="H98" s="573"/>
      <c r="I98" s="573"/>
      <c r="J98" s="572"/>
      <c r="K98" s="623"/>
      <c r="L98" s="623"/>
      <c r="M98" s="657"/>
    </row>
    <row r="99" spans="1:13" ht="15" customHeight="1">
      <c r="A99" s="658">
        <f>'7- Mapa Final'!A100</f>
        <v>10</v>
      </c>
      <c r="B99" s="660" t="str">
        <f>'7- Mapa Final'!B100</f>
        <v>Ofrecer, prometer, entregar, aceptar o solicitar una ventaja indebida para el trámite de vinculación sin cumplir con los requisitos establecidos</v>
      </c>
      <c r="C99" s="660" t="str">
        <f>'7- Mapa Final'!C100</f>
        <v>Cuando de manera indebida se alteran documentos, se aporta documentación falsa o se realizan vinculaciones de personal sin los soporte requeridos.</v>
      </c>
      <c r="D99" s="661" t="str">
        <f>'7- Mapa Final'!J100</f>
        <v>Muy Baja - 1</v>
      </c>
      <c r="E99" s="662" t="str">
        <f>'7- Mapa Final'!K100</f>
        <v>Mayor - 4</v>
      </c>
      <c r="F99" s="663" t="str">
        <f>'7- Mapa Final'!M100</f>
        <v>Alto  - 4</v>
      </c>
      <c r="G99" s="664" t="s">
        <v>448</v>
      </c>
      <c r="H99" s="421" t="s">
        <v>623</v>
      </c>
      <c r="I99" s="572"/>
      <c r="J99" s="572" t="s">
        <v>604</v>
      </c>
      <c r="K99" s="623">
        <v>45748</v>
      </c>
      <c r="L99" s="623">
        <v>45838</v>
      </c>
      <c r="M99" s="424" t="s">
        <v>638</v>
      </c>
    </row>
    <row r="100" spans="1:13">
      <c r="A100" s="659"/>
      <c r="B100" s="626"/>
      <c r="C100" s="626"/>
      <c r="D100" s="628"/>
      <c r="E100" s="630"/>
      <c r="F100" s="631"/>
      <c r="G100" s="665"/>
      <c r="H100" s="572"/>
      <c r="I100" s="572"/>
      <c r="J100" s="572"/>
      <c r="K100" s="623"/>
      <c r="L100" s="623"/>
      <c r="M100" s="656"/>
    </row>
    <row r="101" spans="1:13">
      <c r="A101" s="659"/>
      <c r="B101" s="626"/>
      <c r="C101" s="626"/>
      <c r="D101" s="628"/>
      <c r="E101" s="630"/>
      <c r="F101" s="631"/>
      <c r="G101" s="665"/>
      <c r="H101" s="572"/>
      <c r="I101" s="572"/>
      <c r="J101" s="572"/>
      <c r="K101" s="623"/>
      <c r="L101" s="623"/>
      <c r="M101" s="656"/>
    </row>
    <row r="102" spans="1:13">
      <c r="A102" s="659"/>
      <c r="B102" s="626"/>
      <c r="C102" s="626"/>
      <c r="D102" s="628"/>
      <c r="E102" s="630"/>
      <c r="F102" s="631"/>
      <c r="G102" s="665"/>
      <c r="H102" s="572"/>
      <c r="I102" s="572"/>
      <c r="J102" s="572"/>
      <c r="K102" s="623"/>
      <c r="L102" s="623"/>
      <c r="M102" s="656"/>
    </row>
    <row r="103" spans="1:13">
      <c r="A103" s="659"/>
      <c r="B103" s="626"/>
      <c r="C103" s="626"/>
      <c r="D103" s="628"/>
      <c r="E103" s="630"/>
      <c r="F103" s="631"/>
      <c r="G103" s="665"/>
      <c r="H103" s="572"/>
      <c r="I103" s="572"/>
      <c r="J103" s="572"/>
      <c r="K103" s="623"/>
      <c r="L103" s="623"/>
      <c r="M103" s="656"/>
    </row>
    <row r="104" spans="1:13">
      <c r="A104" s="659"/>
      <c r="B104" s="626"/>
      <c r="C104" s="626"/>
      <c r="D104" s="628"/>
      <c r="E104" s="630"/>
      <c r="F104" s="631"/>
      <c r="G104" s="665"/>
      <c r="H104" s="572"/>
      <c r="I104" s="572"/>
      <c r="J104" s="572"/>
      <c r="K104" s="623"/>
      <c r="L104" s="623"/>
      <c r="M104" s="656"/>
    </row>
    <row r="105" spans="1:13">
      <c r="A105" s="659"/>
      <c r="B105" s="626"/>
      <c r="C105" s="626"/>
      <c r="D105" s="628"/>
      <c r="E105" s="630"/>
      <c r="F105" s="631"/>
      <c r="G105" s="665"/>
      <c r="H105" s="572"/>
      <c r="I105" s="572"/>
      <c r="J105" s="572"/>
      <c r="K105" s="623"/>
      <c r="L105" s="623"/>
      <c r="M105" s="656"/>
    </row>
    <row r="106" spans="1:13">
      <c r="A106" s="659"/>
      <c r="B106" s="626"/>
      <c r="C106" s="626"/>
      <c r="D106" s="628"/>
      <c r="E106" s="630"/>
      <c r="F106" s="631"/>
      <c r="G106" s="665"/>
      <c r="H106" s="572"/>
      <c r="I106" s="572"/>
      <c r="J106" s="572"/>
      <c r="K106" s="623"/>
      <c r="L106" s="623"/>
      <c r="M106" s="656"/>
    </row>
    <row r="107" spans="1:13">
      <c r="A107" s="659"/>
      <c r="B107" s="626"/>
      <c r="C107" s="626"/>
      <c r="D107" s="628"/>
      <c r="E107" s="630"/>
      <c r="F107" s="631"/>
      <c r="G107" s="665"/>
      <c r="H107" s="572"/>
      <c r="I107" s="572"/>
      <c r="J107" s="572"/>
      <c r="K107" s="623"/>
      <c r="L107" s="623"/>
      <c r="M107" s="656"/>
    </row>
    <row r="108" spans="1:13" ht="15.75" customHeight="1">
      <c r="A108" s="659"/>
      <c r="B108" s="626"/>
      <c r="C108" s="626"/>
      <c r="D108" s="628"/>
      <c r="E108" s="630"/>
      <c r="F108" s="631"/>
      <c r="G108" s="665"/>
      <c r="H108" s="573"/>
      <c r="I108" s="573"/>
      <c r="J108" s="572"/>
      <c r="K108" s="623"/>
      <c r="L108" s="623"/>
      <c r="M108" s="657"/>
    </row>
  </sheetData>
  <mergeCells count="147">
    <mergeCell ref="J59:J68"/>
    <mergeCell ref="K59:K68"/>
    <mergeCell ref="L59:L68"/>
    <mergeCell ref="M59:M68"/>
    <mergeCell ref="A59:A68"/>
    <mergeCell ref="B59:B68"/>
    <mergeCell ref="C59:C68"/>
    <mergeCell ref="D59:D68"/>
    <mergeCell ref="E59:E68"/>
    <mergeCell ref="F59:F68"/>
    <mergeCell ref="G59:G68"/>
    <mergeCell ref="H59:H68"/>
    <mergeCell ref="I59:I68"/>
    <mergeCell ref="J49:J58"/>
    <mergeCell ref="K49:K58"/>
    <mergeCell ref="L49:L58"/>
    <mergeCell ref="M49:M58"/>
    <mergeCell ref="A49:A58"/>
    <mergeCell ref="B49:B58"/>
    <mergeCell ref="C49:C58"/>
    <mergeCell ref="D49:D58"/>
    <mergeCell ref="E49:E58"/>
    <mergeCell ref="F49:F58"/>
    <mergeCell ref="G49:G58"/>
    <mergeCell ref="H49:H58"/>
    <mergeCell ref="I49:I58"/>
    <mergeCell ref="A39:A48"/>
    <mergeCell ref="B39:B48"/>
    <mergeCell ref="C39:C48"/>
    <mergeCell ref="D39:D48"/>
    <mergeCell ref="E39:E48"/>
    <mergeCell ref="F39:F48"/>
    <mergeCell ref="M39:M48"/>
    <mergeCell ref="G39:G48"/>
    <mergeCell ref="H39:H48"/>
    <mergeCell ref="I39:I48"/>
    <mergeCell ref="J39:J48"/>
    <mergeCell ref="K39:K48"/>
    <mergeCell ref="L39:L48"/>
    <mergeCell ref="M29:M38"/>
    <mergeCell ref="M19:M28"/>
    <mergeCell ref="F29:F38"/>
    <mergeCell ref="G29:G38"/>
    <mergeCell ref="H29:H38"/>
    <mergeCell ref="I29:I38"/>
    <mergeCell ref="G19:G28"/>
    <mergeCell ref="H19:H28"/>
    <mergeCell ref="I19:I28"/>
    <mergeCell ref="J19:J28"/>
    <mergeCell ref="K19:K28"/>
    <mergeCell ref="L19:L28"/>
    <mergeCell ref="L9:L18"/>
    <mergeCell ref="A29:A38"/>
    <mergeCell ref="B29:B38"/>
    <mergeCell ref="C29:C38"/>
    <mergeCell ref="D29:D38"/>
    <mergeCell ref="E29:E38"/>
    <mergeCell ref="A19:A28"/>
    <mergeCell ref="B19:B28"/>
    <mergeCell ref="C19:C28"/>
    <mergeCell ref="D19:D28"/>
    <mergeCell ref="E19:E28"/>
    <mergeCell ref="F19:F28"/>
    <mergeCell ref="J29:J38"/>
    <mergeCell ref="K29:K38"/>
    <mergeCell ref="L29:L38"/>
    <mergeCell ref="C9:C18"/>
    <mergeCell ref="D9:D18"/>
    <mergeCell ref="E9:E18"/>
    <mergeCell ref="F9:F18"/>
    <mergeCell ref="G9:G18"/>
    <mergeCell ref="H9:H18"/>
    <mergeCell ref="I9:I18"/>
    <mergeCell ref="J9:J18"/>
    <mergeCell ref="K9:K18"/>
    <mergeCell ref="B69:B78"/>
    <mergeCell ref="C69:C78"/>
    <mergeCell ref="D69:D78"/>
    <mergeCell ref="E69:E78"/>
    <mergeCell ref="A1:B2"/>
    <mergeCell ref="C1:J2"/>
    <mergeCell ref="K1:M2"/>
    <mergeCell ref="A3:B3"/>
    <mergeCell ref="C3:M3"/>
    <mergeCell ref="A4:B4"/>
    <mergeCell ref="C4:M4"/>
    <mergeCell ref="A5:B5"/>
    <mergeCell ref="C5:M5"/>
    <mergeCell ref="A6:C6"/>
    <mergeCell ref="D6:F6"/>
    <mergeCell ref="G6:G7"/>
    <mergeCell ref="H6:H7"/>
    <mergeCell ref="I6:J6"/>
    <mergeCell ref="K6:L6"/>
    <mergeCell ref="M6:M7"/>
    <mergeCell ref="M9:M18"/>
    <mergeCell ref="A8:G8"/>
    <mergeCell ref="A9:A18"/>
    <mergeCell ref="B9:B18"/>
    <mergeCell ref="D89:D98"/>
    <mergeCell ref="E89:E98"/>
    <mergeCell ref="K69:K78"/>
    <mergeCell ref="L69:L78"/>
    <mergeCell ref="M69:M78"/>
    <mergeCell ref="A79:A88"/>
    <mergeCell ref="B79:B88"/>
    <mergeCell ref="C79:C88"/>
    <mergeCell ref="D79:D88"/>
    <mergeCell ref="E79:E88"/>
    <mergeCell ref="F79:F88"/>
    <mergeCell ref="G79:G88"/>
    <mergeCell ref="H79:H88"/>
    <mergeCell ref="I79:I88"/>
    <mergeCell ref="J79:J88"/>
    <mergeCell ref="K79:K88"/>
    <mergeCell ref="L79:L88"/>
    <mergeCell ref="M79:M88"/>
    <mergeCell ref="F69:F78"/>
    <mergeCell ref="G69:G78"/>
    <mergeCell ref="H69:H78"/>
    <mergeCell ref="I69:I78"/>
    <mergeCell ref="J69:J78"/>
    <mergeCell ref="A69:A78"/>
    <mergeCell ref="K89:K98"/>
    <mergeCell ref="L89:L98"/>
    <mergeCell ref="M89:M98"/>
    <mergeCell ref="A99:A108"/>
    <mergeCell ref="B99:B108"/>
    <mergeCell ref="C99:C108"/>
    <mergeCell ref="D99:D108"/>
    <mergeCell ref="E99:E108"/>
    <mergeCell ref="F99:F108"/>
    <mergeCell ref="G99:G108"/>
    <mergeCell ref="H99:H108"/>
    <mergeCell ref="I99:I108"/>
    <mergeCell ref="J99:J108"/>
    <mergeCell ref="K99:K108"/>
    <mergeCell ref="L99:L108"/>
    <mergeCell ref="M99:M108"/>
    <mergeCell ref="F89:F98"/>
    <mergeCell ref="G89:G98"/>
    <mergeCell ref="H89:H98"/>
    <mergeCell ref="I89:I98"/>
    <mergeCell ref="J89:J98"/>
    <mergeCell ref="A89:A98"/>
    <mergeCell ref="B89:B98"/>
    <mergeCell ref="C89:C98"/>
  </mergeCells>
  <conditionalFormatting sqref="A6:B6">
    <cfRule type="containsText" dxfId="95" priority="203" operator="containsText" text="3- Moderado">
      <formula>NOT(ISERROR(SEARCH("3- Moderado",A6)))</formula>
    </cfRule>
    <cfRule type="containsText" dxfId="94" priority="204" operator="containsText" text="6- Moderado">
      <formula>NOT(ISERROR(SEARCH("6- Moderado",A6)))</formula>
    </cfRule>
    <cfRule type="containsText" dxfId="93" priority="205" operator="containsText" text="4- Moderado">
      <formula>NOT(ISERROR(SEARCH("4- Moderado",A6)))</formula>
    </cfRule>
    <cfRule type="containsText" dxfId="92" priority="206" operator="containsText" text="3- Bajo">
      <formula>NOT(ISERROR(SEARCH("3- Bajo",A6)))</formula>
    </cfRule>
    <cfRule type="containsText" dxfId="91" priority="207" operator="containsText" text="4- Bajo">
      <formula>NOT(ISERROR(SEARCH("4- Bajo",A6)))</formula>
    </cfRule>
    <cfRule type="containsText" dxfId="90" priority="208" operator="containsText" text="1- Bajo">
      <formula>NOT(ISERROR(SEARCH("1- Bajo",A6)))</formula>
    </cfRule>
  </conditionalFormatting>
  <conditionalFormatting sqref="A9:E9 A19:E19 A29:E29 A39:E39 A49:E49 A59:E59 A69:E69 A79:E79 A89:E89 A99:E99">
    <cfRule type="containsText" dxfId="89" priority="197" operator="containsText" text="3- Moderado">
      <formula>NOT(ISERROR(SEARCH("3- Moderado",A9)))</formula>
    </cfRule>
    <cfRule type="containsText" dxfId="88" priority="198" operator="containsText" text="6- Moderado">
      <formula>NOT(ISERROR(SEARCH("6- Moderado",A9)))</formula>
    </cfRule>
    <cfRule type="containsText" dxfId="87" priority="199" operator="containsText" text="4- Moderado">
      <formula>NOT(ISERROR(SEARCH("4- Moderado",A9)))</formula>
    </cfRule>
    <cfRule type="containsText" dxfId="86" priority="200" operator="containsText" text="3- Bajo">
      <formula>NOT(ISERROR(SEARCH("3- Bajo",A9)))</formula>
    </cfRule>
    <cfRule type="containsText" dxfId="85" priority="201" operator="containsText" text="4- Bajo">
      <formula>NOT(ISERROR(SEARCH("4- Bajo",A9)))</formula>
    </cfRule>
    <cfRule type="containsText" dxfId="84" priority="202" operator="containsText" text="1- Bajo">
      <formula>NOT(ISERROR(SEARCH("1- Bajo",A9)))</formula>
    </cfRule>
  </conditionalFormatting>
  <conditionalFormatting sqref="C7:F7">
    <cfRule type="containsText" dxfId="83" priority="169" operator="containsText" text="3- Moderado">
      <formula>NOT(ISERROR(SEARCH("3- Moderado",C7)))</formula>
    </cfRule>
    <cfRule type="containsText" dxfId="82" priority="170" operator="containsText" text="6- Moderado">
      <formula>NOT(ISERROR(SEARCH("6- Moderado",C7)))</formula>
    </cfRule>
    <cfRule type="containsText" dxfId="81" priority="171" operator="containsText" text="4- Moderado">
      <formula>NOT(ISERROR(SEARCH("4- Moderado",C7)))</formula>
    </cfRule>
    <cfRule type="containsText" dxfId="80" priority="172" operator="containsText" text="3- Bajo">
      <formula>NOT(ISERROR(SEARCH("3- Bajo",C7)))</formula>
    </cfRule>
    <cfRule type="containsText" dxfId="79" priority="173" operator="containsText" text="4- Bajo">
      <formula>NOT(ISERROR(SEARCH("4- Bajo",C7)))</formula>
    </cfRule>
    <cfRule type="containsText" dxfId="78" priority="174" operator="containsText" text="1- Bajo">
      <formula>NOT(ISERROR(SEARCH("1- Bajo",C7)))</formula>
    </cfRule>
  </conditionalFormatting>
  <conditionalFormatting sqref="D9:D108">
    <cfRule type="containsText" dxfId="77" priority="33" operator="containsText" text="Muy Alta">
      <formula>NOT(ISERROR(SEARCH("Muy Alta",D9)))</formula>
    </cfRule>
    <cfRule type="containsText" dxfId="76" priority="34" operator="containsText" text="Alta">
      <formula>NOT(ISERROR(SEARCH("Alta",D9)))</formula>
    </cfRule>
    <cfRule type="containsText" dxfId="75" priority="35" operator="containsText" text="Baja">
      <formula>NOT(ISERROR(SEARCH("Baja",D9)))</formula>
    </cfRule>
    <cfRule type="containsText" dxfId="74" priority="36" operator="containsText" text="Muy Baja">
      <formula>NOT(ISERROR(SEARCH("Muy Baja",D9)))</formula>
    </cfRule>
    <cfRule type="containsText" dxfId="73" priority="38" operator="containsText" text="Media">
      <formula>NOT(ISERROR(SEARCH("Media",D9)))</formula>
    </cfRule>
  </conditionalFormatting>
  <conditionalFormatting sqref="E9:E108">
    <cfRule type="containsText" dxfId="72" priority="29" operator="containsText" text="Catastrófico">
      <formula>NOT(ISERROR(SEARCH("Catastrófico",E9)))</formula>
    </cfRule>
    <cfRule type="containsText" dxfId="71" priority="30" operator="containsText" text="Mayor">
      <formula>NOT(ISERROR(SEARCH("Mayor",E9)))</formula>
    </cfRule>
    <cfRule type="containsText" dxfId="70" priority="31" operator="containsText" text="Menor">
      <formula>NOT(ISERROR(SEARCH("Menor",E9)))</formula>
    </cfRule>
    <cfRule type="containsText" dxfId="69" priority="32" operator="containsText" text="Leve">
      <formula>NOT(ISERROR(SEARCH("Leve",E9)))</formula>
    </cfRule>
  </conditionalFormatting>
  <conditionalFormatting sqref="E9:F108">
    <cfRule type="containsText" dxfId="68" priority="37" operator="containsText" text="Moderado">
      <formula>NOT(ISERROR(SEARCH("Moderado",E9)))</formula>
    </cfRule>
  </conditionalFormatting>
  <conditionalFormatting sqref="F9:F108">
    <cfRule type="colorScale" priority="214">
      <colorScale>
        <cfvo type="min"/>
        <cfvo type="max"/>
        <color rgb="FFFF7128"/>
        <color rgb="FFFFEF9C"/>
      </colorScale>
    </cfRule>
  </conditionalFormatting>
  <conditionalFormatting sqref="F9:F108">
    <cfRule type="containsText" dxfId="67" priority="52" operator="containsText" text="Bajo">
      <formula>NOT(ISERROR(SEARCH("Bajo",F9)))</formula>
    </cfRule>
    <cfRule type="containsText" dxfId="66" priority="53" operator="containsText" text="Moderado">
      <formula>NOT(ISERROR(SEARCH("Moderado",F9)))</formula>
    </cfRule>
    <cfRule type="containsText" dxfId="65" priority="54" operator="containsText" text="Alto">
      <formula>NOT(ISERROR(SEARCH("Alto",F9)))</formula>
    </cfRule>
    <cfRule type="containsText" dxfId="64" priority="55" operator="containsText" text="Extremo">
      <formula>NOT(ISERROR(SEARCH("Extremo",F9)))</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dataValidation allowBlank="1" showInputMessage="1" showErrorMessage="1" prompt="Describir las actividades que se van a desarrollar para el proyecto" sqref="H6"/>
    <dataValidation allowBlank="1" showInputMessage="1" showErrorMessage="1" prompt="Seleccionar si el responsable es el responsable de las acciones es el nivel central" sqref="I6:I7"/>
    <dataValidation allowBlank="1" showInputMessage="1" showErrorMessage="1" prompt="seleccionar si el responsable de ejecutar las acciones es el nivel central" sqref="J7"/>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G9:G108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108"/>
  <sheetViews>
    <sheetView showGridLines="0" zoomScale="70" zoomScaleNormal="70" workbookViewId="0">
      <selection activeCell="J19" sqref="J19:J2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33"/>
      <c r="B1" s="634"/>
      <c r="C1" s="637" t="s">
        <v>589</v>
      </c>
      <c r="D1" s="637"/>
      <c r="E1" s="637"/>
      <c r="F1" s="637"/>
      <c r="G1" s="637"/>
      <c r="H1" s="637"/>
      <c r="I1" s="637"/>
      <c r="J1" s="638"/>
      <c r="K1" s="632"/>
      <c r="L1" s="632"/>
      <c r="M1" s="63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63" customHeight="1">
      <c r="A2" s="635"/>
      <c r="B2" s="636"/>
      <c r="C2" s="639"/>
      <c r="D2" s="639"/>
      <c r="E2" s="639"/>
      <c r="F2" s="639"/>
      <c r="G2" s="639"/>
      <c r="H2" s="639"/>
      <c r="I2" s="639"/>
      <c r="J2" s="640"/>
      <c r="K2" s="632"/>
      <c r="L2" s="632"/>
      <c r="M2" s="63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3" customHeight="1">
      <c r="A3" s="469" t="s">
        <v>256</v>
      </c>
      <c r="B3" s="469"/>
      <c r="C3" s="538" t="s">
        <v>5</v>
      </c>
      <c r="D3" s="538"/>
      <c r="E3" s="538"/>
      <c r="F3" s="538"/>
      <c r="G3" s="538"/>
      <c r="H3" s="538"/>
      <c r="I3" s="538"/>
      <c r="J3" s="538"/>
      <c r="K3" s="538"/>
      <c r="L3" s="538"/>
      <c r="M3" s="53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69" t="s">
        <v>257</v>
      </c>
      <c r="B4" s="469"/>
      <c r="C4" s="514" t="s">
        <v>35</v>
      </c>
      <c r="D4" s="514"/>
      <c r="E4" s="514"/>
      <c r="F4" s="514"/>
      <c r="G4" s="514"/>
      <c r="H4" s="514"/>
      <c r="I4" s="514"/>
      <c r="J4" s="514"/>
      <c r="K4" s="514"/>
      <c r="L4" s="514"/>
      <c r="M4" s="51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25.5" customHeight="1" thickBot="1">
      <c r="A5" s="469" t="s">
        <v>258</v>
      </c>
      <c r="B5" s="469"/>
      <c r="C5" s="651" t="s">
        <v>259</v>
      </c>
      <c r="D5" s="652"/>
      <c r="E5" s="652"/>
      <c r="F5" s="652"/>
      <c r="G5" s="652"/>
      <c r="H5" s="652"/>
      <c r="I5" s="652"/>
      <c r="J5" s="652"/>
      <c r="K5" s="652"/>
      <c r="L5" s="652"/>
      <c r="M5" s="65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646" t="s">
        <v>590</v>
      </c>
      <c r="B6" s="647"/>
      <c r="C6" s="648"/>
      <c r="D6" s="649" t="s">
        <v>591</v>
      </c>
      <c r="E6" s="649"/>
      <c r="F6" s="649"/>
      <c r="G6" s="650" t="s">
        <v>592</v>
      </c>
      <c r="H6" s="641" t="s">
        <v>593</v>
      </c>
      <c r="I6" s="643" t="s">
        <v>594</v>
      </c>
      <c r="J6" s="644"/>
      <c r="K6" s="643" t="s">
        <v>595</v>
      </c>
      <c r="L6" s="644"/>
      <c r="M6" s="645" t="s">
        <v>639</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40</v>
      </c>
      <c r="B7" s="35" t="s">
        <v>198</v>
      </c>
      <c r="C7" s="35" t="s">
        <v>200</v>
      </c>
      <c r="D7" s="28" t="s">
        <v>210</v>
      </c>
      <c r="E7" s="28" t="s">
        <v>597</v>
      </c>
      <c r="F7" s="28" t="s">
        <v>598</v>
      </c>
      <c r="G7" s="650"/>
      <c r="H7" s="642"/>
      <c r="I7" s="29" t="s">
        <v>599</v>
      </c>
      <c r="J7" s="29" t="s">
        <v>600</v>
      </c>
      <c r="K7" s="29" t="s">
        <v>601</v>
      </c>
      <c r="L7" s="29" t="s">
        <v>602</v>
      </c>
      <c r="M7" s="645"/>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668"/>
      <c r="B8" s="669"/>
      <c r="C8" s="669"/>
      <c r="D8" s="669"/>
      <c r="E8" s="669"/>
      <c r="F8" s="669"/>
      <c r="G8" s="669"/>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658">
        <f>'7- Mapa Final'!A10</f>
        <v>1</v>
      </c>
      <c r="B9" s="660" t="str">
        <f>'7- Mapa Final'!B10</f>
        <v xml:space="preserve">Pérdida de recursos por inadecuada gestión y control en los recobros de las incapacidades y licencias </v>
      </c>
      <c r="C9" s="660" t="str">
        <f>'7- Mapa Final'!C10</f>
        <v xml:space="preserve">Posibilidad de afectación económica a la entidad debido a las debilidades de tipo administrativo que afectan el trámite del recobro de las incapacidades y licencias </v>
      </c>
      <c r="D9" s="661" t="str">
        <f>'7- Mapa Final'!J10</f>
        <v>Muy Baja - 1</v>
      </c>
      <c r="E9" s="662" t="str">
        <f>'7- Mapa Final'!K10</f>
        <v>Menor - 2</v>
      </c>
      <c r="F9" s="663" t="str">
        <f>'7- Mapa Final'!M10</f>
        <v>Bajo - 2</v>
      </c>
      <c r="G9" s="664"/>
      <c r="H9" s="670"/>
      <c r="I9" s="670"/>
      <c r="J9" s="670"/>
      <c r="K9" s="670"/>
      <c r="L9" s="670"/>
      <c r="M9" s="672"/>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659"/>
      <c r="B10" s="626"/>
      <c r="C10" s="626"/>
      <c r="D10" s="628"/>
      <c r="E10" s="630"/>
      <c r="F10" s="631"/>
      <c r="G10" s="665"/>
      <c r="H10" s="572"/>
      <c r="I10" s="572"/>
      <c r="J10" s="572"/>
      <c r="K10" s="572"/>
      <c r="L10" s="572"/>
      <c r="M10" s="656"/>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59"/>
      <c r="B11" s="626"/>
      <c r="C11" s="626"/>
      <c r="D11" s="628"/>
      <c r="E11" s="630"/>
      <c r="F11" s="631"/>
      <c r="G11" s="665"/>
      <c r="H11" s="572"/>
      <c r="I11" s="572"/>
      <c r="J11" s="572"/>
      <c r="K11" s="572"/>
      <c r="L11" s="572"/>
      <c r="M11" s="65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59"/>
      <c r="B12" s="626"/>
      <c r="C12" s="626"/>
      <c r="D12" s="628"/>
      <c r="E12" s="630"/>
      <c r="F12" s="631"/>
      <c r="G12" s="665"/>
      <c r="H12" s="572"/>
      <c r="I12" s="572"/>
      <c r="J12" s="572"/>
      <c r="K12" s="572"/>
      <c r="L12" s="572"/>
      <c r="M12" s="65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59"/>
      <c r="B13" s="626"/>
      <c r="C13" s="626"/>
      <c r="D13" s="628"/>
      <c r="E13" s="630"/>
      <c r="F13" s="631"/>
      <c r="G13" s="665"/>
      <c r="H13" s="572"/>
      <c r="I13" s="572"/>
      <c r="J13" s="572"/>
      <c r="K13" s="572"/>
      <c r="L13" s="572"/>
      <c r="M13" s="65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59"/>
      <c r="B14" s="626"/>
      <c r="C14" s="626"/>
      <c r="D14" s="628"/>
      <c r="E14" s="630"/>
      <c r="F14" s="631"/>
      <c r="G14" s="665"/>
      <c r="H14" s="572"/>
      <c r="I14" s="572"/>
      <c r="J14" s="572"/>
      <c r="K14" s="572"/>
      <c r="L14" s="572"/>
      <c r="M14" s="65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59"/>
      <c r="B15" s="626"/>
      <c r="C15" s="626"/>
      <c r="D15" s="628"/>
      <c r="E15" s="630"/>
      <c r="F15" s="631"/>
      <c r="G15" s="665"/>
      <c r="H15" s="572"/>
      <c r="I15" s="572"/>
      <c r="J15" s="572"/>
      <c r="K15" s="572"/>
      <c r="L15" s="572"/>
      <c r="M15" s="65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59"/>
      <c r="B16" s="626"/>
      <c r="C16" s="626"/>
      <c r="D16" s="628"/>
      <c r="E16" s="630"/>
      <c r="F16" s="631"/>
      <c r="G16" s="665"/>
      <c r="H16" s="572"/>
      <c r="I16" s="572"/>
      <c r="J16" s="572"/>
      <c r="K16" s="572"/>
      <c r="L16" s="572"/>
      <c r="M16" s="65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59"/>
      <c r="B17" s="626"/>
      <c r="C17" s="626"/>
      <c r="D17" s="628"/>
      <c r="E17" s="630"/>
      <c r="F17" s="631"/>
      <c r="G17" s="665"/>
      <c r="H17" s="572"/>
      <c r="I17" s="572"/>
      <c r="J17" s="572"/>
      <c r="K17" s="572"/>
      <c r="L17" s="572"/>
      <c r="M17" s="65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thickBot="1">
      <c r="A18" s="659"/>
      <c r="B18" s="626"/>
      <c r="C18" s="626"/>
      <c r="D18" s="628"/>
      <c r="E18" s="630"/>
      <c r="F18" s="631"/>
      <c r="G18" s="665"/>
      <c r="H18" s="572"/>
      <c r="I18" s="572"/>
      <c r="J18" s="572"/>
      <c r="K18" s="572"/>
      <c r="L18" s="572"/>
      <c r="M18" s="65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658">
        <f>'7- Mapa Final'!A20</f>
        <v>2</v>
      </c>
      <c r="B19" s="660" t="str">
        <f>'7- Mapa Final'!B20</f>
        <v xml:space="preserve"> Incumplimiento de los términos legales para resolver requerimientos </v>
      </c>
      <c r="C19" s="660" t="str">
        <f>'7- Mapa Final'!C20</f>
        <v xml:space="preserve">Respuesta extemporanea de peticiones </v>
      </c>
      <c r="D19" s="661" t="str">
        <f>'7- Mapa Final'!J20</f>
        <v>Muy Baja - 1</v>
      </c>
      <c r="E19" s="662" t="str">
        <f>'7- Mapa Final'!K20</f>
        <v>Menor - 2</v>
      </c>
      <c r="F19" s="663" t="str">
        <f>'7- Mapa Final'!M20</f>
        <v>Bajo - 2</v>
      </c>
      <c r="G19" s="665"/>
      <c r="H19" s="572"/>
      <c r="I19" s="572"/>
      <c r="J19" s="572"/>
      <c r="K19" s="572"/>
      <c r="L19" s="572"/>
      <c r="M19" s="65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59"/>
      <c r="B20" s="626"/>
      <c r="C20" s="626"/>
      <c r="D20" s="628"/>
      <c r="E20" s="630"/>
      <c r="F20" s="631"/>
      <c r="G20" s="665"/>
      <c r="H20" s="572"/>
      <c r="I20" s="572"/>
      <c r="J20" s="572"/>
      <c r="K20" s="572"/>
      <c r="L20" s="572"/>
      <c r="M20" s="656"/>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59"/>
      <c r="B21" s="626"/>
      <c r="C21" s="626"/>
      <c r="D21" s="628"/>
      <c r="E21" s="630"/>
      <c r="F21" s="631"/>
      <c r="G21" s="665"/>
      <c r="H21" s="572"/>
      <c r="I21" s="572"/>
      <c r="J21" s="572"/>
      <c r="K21" s="572"/>
      <c r="L21" s="572"/>
      <c r="M21" s="65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59"/>
      <c r="B22" s="626"/>
      <c r="C22" s="626"/>
      <c r="D22" s="628"/>
      <c r="E22" s="630"/>
      <c r="F22" s="631"/>
      <c r="G22" s="665"/>
      <c r="H22" s="572"/>
      <c r="I22" s="572"/>
      <c r="J22" s="572"/>
      <c r="K22" s="572"/>
      <c r="L22" s="572"/>
      <c r="M22" s="65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659"/>
      <c r="B23" s="626"/>
      <c r="C23" s="626"/>
      <c r="D23" s="628"/>
      <c r="E23" s="630"/>
      <c r="F23" s="631"/>
      <c r="G23" s="665"/>
      <c r="H23" s="572"/>
      <c r="I23" s="572"/>
      <c r="J23" s="572"/>
      <c r="K23" s="572"/>
      <c r="L23" s="572"/>
      <c r="M23" s="65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659"/>
      <c r="B24" s="626"/>
      <c r="C24" s="626"/>
      <c r="D24" s="628"/>
      <c r="E24" s="630"/>
      <c r="F24" s="631"/>
      <c r="G24" s="665"/>
      <c r="H24" s="572"/>
      <c r="I24" s="572"/>
      <c r="J24" s="572"/>
      <c r="K24" s="572"/>
      <c r="L24" s="572"/>
      <c r="M24" s="656"/>
      <c r="N24" s="34"/>
      <c r="O24" s="34"/>
    </row>
    <row r="25" spans="1:169">
      <c r="A25" s="659"/>
      <c r="B25" s="626"/>
      <c r="C25" s="626"/>
      <c r="D25" s="628"/>
      <c r="E25" s="630"/>
      <c r="F25" s="631"/>
      <c r="G25" s="665"/>
      <c r="H25" s="572"/>
      <c r="I25" s="572"/>
      <c r="J25" s="572"/>
      <c r="K25" s="572"/>
      <c r="L25" s="572"/>
      <c r="M25" s="656"/>
      <c r="N25" s="34"/>
      <c r="O25" s="34"/>
    </row>
    <row r="26" spans="1:169">
      <c r="A26" s="659"/>
      <c r="B26" s="626"/>
      <c r="C26" s="626"/>
      <c r="D26" s="628"/>
      <c r="E26" s="630"/>
      <c r="F26" s="631"/>
      <c r="G26" s="665"/>
      <c r="H26" s="572"/>
      <c r="I26" s="572"/>
      <c r="J26" s="572"/>
      <c r="K26" s="572"/>
      <c r="L26" s="572"/>
      <c r="M26" s="656"/>
      <c r="N26" s="34"/>
      <c r="O26" s="34"/>
    </row>
    <row r="27" spans="1:169">
      <c r="A27" s="659"/>
      <c r="B27" s="626"/>
      <c r="C27" s="626"/>
      <c r="D27" s="628"/>
      <c r="E27" s="630"/>
      <c r="F27" s="631"/>
      <c r="G27" s="665"/>
      <c r="H27" s="572"/>
      <c r="I27" s="572"/>
      <c r="J27" s="572"/>
      <c r="K27" s="572"/>
      <c r="L27" s="572"/>
      <c r="M27" s="656"/>
      <c r="N27" s="34"/>
      <c r="O27" s="34"/>
    </row>
    <row r="28" spans="1:169" ht="15.75" thickBot="1">
      <c r="A28" s="659"/>
      <c r="B28" s="626"/>
      <c r="C28" s="626"/>
      <c r="D28" s="628"/>
      <c r="E28" s="630"/>
      <c r="F28" s="631"/>
      <c r="G28" s="665"/>
      <c r="H28" s="572"/>
      <c r="I28" s="572"/>
      <c r="J28" s="572"/>
      <c r="K28" s="572"/>
      <c r="L28" s="572"/>
      <c r="M28" s="656"/>
      <c r="N28" s="34"/>
      <c r="O28" s="34"/>
    </row>
    <row r="29" spans="1:169" s="26" customFormat="1" ht="12.75" customHeight="1">
      <c r="A29" s="658">
        <f>'7- Mapa Final'!A30</f>
        <v>3</v>
      </c>
      <c r="B29" s="660" t="str">
        <f>'7- Mapa Final'!B30</f>
        <v xml:space="preserve">Desactualización de los  Manuales de cargos y funciones </v>
      </c>
      <c r="C29" s="660" t="str">
        <f>'7- Mapa Final'!C30</f>
        <v xml:space="preserve">Se efectúan modificaciones , se crean cargos y no se registran en los respectivos Manuales </v>
      </c>
      <c r="D29" s="661" t="str">
        <f>'7- Mapa Final'!J30</f>
        <v>Media - 3</v>
      </c>
      <c r="E29" s="662" t="str">
        <f>'7- Mapa Final'!K30</f>
        <v>Moderado - 3</v>
      </c>
      <c r="F29" s="663" t="str">
        <f>'7- Mapa Final'!M30</f>
        <v>Moderado - 9</v>
      </c>
      <c r="G29" s="665"/>
      <c r="H29" s="572"/>
      <c r="I29" s="572"/>
      <c r="J29" s="572"/>
      <c r="K29" s="572"/>
      <c r="L29" s="572"/>
      <c r="M29" s="656"/>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659"/>
      <c r="B30" s="626"/>
      <c r="C30" s="626"/>
      <c r="D30" s="628"/>
      <c r="E30" s="630"/>
      <c r="F30" s="631"/>
      <c r="G30" s="665"/>
      <c r="H30" s="572"/>
      <c r="I30" s="572"/>
      <c r="J30" s="572"/>
      <c r="K30" s="572"/>
      <c r="L30" s="572"/>
      <c r="M30" s="656"/>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59"/>
      <c r="B31" s="626"/>
      <c r="C31" s="626"/>
      <c r="D31" s="628"/>
      <c r="E31" s="630"/>
      <c r="F31" s="631"/>
      <c r="G31" s="665"/>
      <c r="H31" s="572"/>
      <c r="I31" s="572"/>
      <c r="J31" s="572"/>
      <c r="K31" s="572"/>
      <c r="L31" s="572"/>
      <c r="M31" s="656"/>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59"/>
      <c r="B32" s="626"/>
      <c r="C32" s="626"/>
      <c r="D32" s="628"/>
      <c r="E32" s="630"/>
      <c r="F32" s="631"/>
      <c r="G32" s="665"/>
      <c r="H32" s="572"/>
      <c r="I32" s="572"/>
      <c r="J32" s="572"/>
      <c r="K32" s="572"/>
      <c r="L32" s="572"/>
      <c r="M32" s="656"/>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659"/>
      <c r="B33" s="626"/>
      <c r="C33" s="626"/>
      <c r="D33" s="628"/>
      <c r="E33" s="630"/>
      <c r="F33" s="631"/>
      <c r="G33" s="665"/>
      <c r="H33" s="572"/>
      <c r="I33" s="572"/>
      <c r="J33" s="572"/>
      <c r="K33" s="572"/>
      <c r="L33" s="572"/>
      <c r="M33" s="656"/>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659"/>
      <c r="B34" s="626"/>
      <c r="C34" s="626"/>
      <c r="D34" s="628"/>
      <c r="E34" s="630"/>
      <c r="F34" s="631"/>
      <c r="G34" s="665"/>
      <c r="H34" s="572"/>
      <c r="I34" s="572"/>
      <c r="J34" s="572"/>
      <c r="K34" s="572"/>
      <c r="L34" s="572"/>
      <c r="M34" s="656"/>
      <c r="N34" s="34"/>
      <c r="O34" s="34"/>
    </row>
    <row r="35" spans="1:169">
      <c r="A35" s="659"/>
      <c r="B35" s="626"/>
      <c r="C35" s="626"/>
      <c r="D35" s="628"/>
      <c r="E35" s="630"/>
      <c r="F35" s="631"/>
      <c r="G35" s="665"/>
      <c r="H35" s="572"/>
      <c r="I35" s="572"/>
      <c r="J35" s="572"/>
      <c r="K35" s="572"/>
      <c r="L35" s="572"/>
      <c r="M35" s="656"/>
      <c r="N35" s="34"/>
      <c r="O35" s="34"/>
    </row>
    <row r="36" spans="1:169">
      <c r="A36" s="659"/>
      <c r="B36" s="626"/>
      <c r="C36" s="626"/>
      <c r="D36" s="628"/>
      <c r="E36" s="630"/>
      <c r="F36" s="631"/>
      <c r="G36" s="665"/>
      <c r="H36" s="572"/>
      <c r="I36" s="572"/>
      <c r="J36" s="572"/>
      <c r="K36" s="572"/>
      <c r="L36" s="572"/>
      <c r="M36" s="656"/>
      <c r="N36" s="34"/>
      <c r="O36" s="34"/>
    </row>
    <row r="37" spans="1:169">
      <c r="A37" s="659"/>
      <c r="B37" s="626"/>
      <c r="C37" s="626"/>
      <c r="D37" s="628"/>
      <c r="E37" s="630"/>
      <c r="F37" s="631"/>
      <c r="G37" s="665"/>
      <c r="H37" s="572"/>
      <c r="I37" s="572"/>
      <c r="J37" s="572"/>
      <c r="K37" s="572"/>
      <c r="L37" s="572"/>
      <c r="M37" s="656"/>
      <c r="N37" s="34"/>
      <c r="O37" s="34"/>
    </row>
    <row r="38" spans="1:169" ht="15.75" thickBot="1">
      <c r="A38" s="659"/>
      <c r="B38" s="626"/>
      <c r="C38" s="626"/>
      <c r="D38" s="628"/>
      <c r="E38" s="630"/>
      <c r="F38" s="631"/>
      <c r="G38" s="665"/>
      <c r="H38" s="572"/>
      <c r="I38" s="572"/>
      <c r="J38" s="572"/>
      <c r="K38" s="572"/>
      <c r="L38" s="572"/>
      <c r="M38" s="656"/>
      <c r="N38" s="34"/>
      <c r="O38" s="34"/>
    </row>
    <row r="39" spans="1:169" s="26" customFormat="1" ht="12.75" customHeight="1">
      <c r="A39" s="658">
        <f>'7- Mapa Final'!A40</f>
        <v>4</v>
      </c>
      <c r="B39" s="660" t="str">
        <f>'7- Mapa Final'!B40</f>
        <v>Desactualización ,pérdida o acceso no autorizado a la información de las Historias Laborales</v>
      </c>
      <c r="C39" s="660" t="str">
        <f>'7- Mapa Final'!C40</f>
        <v xml:space="preserve">Se modifican, desaparecen, alteraran  o divulgan documentos o información de las historias laborales </v>
      </c>
      <c r="D39" s="661" t="str">
        <f>'7- Mapa Final'!J40</f>
        <v>Muy Baja - 1</v>
      </c>
      <c r="E39" s="662" t="str">
        <f>'7- Mapa Final'!K40</f>
        <v>Moderado - 3</v>
      </c>
      <c r="F39" s="663" t="str">
        <f>'7- Mapa Final'!M40</f>
        <v>Moderado - 3</v>
      </c>
      <c r="G39" s="665"/>
      <c r="H39" s="572"/>
      <c r="I39" s="572"/>
      <c r="J39" s="572"/>
      <c r="K39" s="572"/>
      <c r="L39" s="572"/>
      <c r="M39" s="656"/>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659"/>
      <c r="B40" s="626"/>
      <c r="C40" s="626"/>
      <c r="D40" s="628"/>
      <c r="E40" s="630"/>
      <c r="F40" s="631"/>
      <c r="G40" s="665"/>
      <c r="H40" s="572"/>
      <c r="I40" s="572"/>
      <c r="J40" s="572"/>
      <c r="K40" s="572"/>
      <c r="L40" s="572"/>
      <c r="M40" s="656"/>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59"/>
      <c r="B41" s="626"/>
      <c r="C41" s="626"/>
      <c r="D41" s="628"/>
      <c r="E41" s="630"/>
      <c r="F41" s="631"/>
      <c r="G41" s="665"/>
      <c r="H41" s="572"/>
      <c r="I41" s="572"/>
      <c r="J41" s="572"/>
      <c r="K41" s="572"/>
      <c r="L41" s="572"/>
      <c r="M41" s="656"/>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59"/>
      <c r="B42" s="626"/>
      <c r="C42" s="626"/>
      <c r="D42" s="628"/>
      <c r="E42" s="630"/>
      <c r="F42" s="631"/>
      <c r="G42" s="665"/>
      <c r="H42" s="572"/>
      <c r="I42" s="572"/>
      <c r="J42" s="572"/>
      <c r="K42" s="572"/>
      <c r="L42" s="572"/>
      <c r="M42" s="656"/>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659"/>
      <c r="B43" s="626"/>
      <c r="C43" s="626"/>
      <c r="D43" s="628"/>
      <c r="E43" s="630"/>
      <c r="F43" s="631"/>
      <c r="G43" s="665"/>
      <c r="H43" s="572"/>
      <c r="I43" s="572"/>
      <c r="J43" s="572"/>
      <c r="K43" s="572"/>
      <c r="L43" s="572"/>
      <c r="M43" s="656"/>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659"/>
      <c r="B44" s="626"/>
      <c r="C44" s="626"/>
      <c r="D44" s="628"/>
      <c r="E44" s="630"/>
      <c r="F44" s="631"/>
      <c r="G44" s="665"/>
      <c r="H44" s="572"/>
      <c r="I44" s="572"/>
      <c r="J44" s="572"/>
      <c r="K44" s="572"/>
      <c r="L44" s="572"/>
      <c r="M44" s="656"/>
      <c r="N44" s="34"/>
      <c r="O44" s="34"/>
    </row>
    <row r="45" spans="1:169">
      <c r="A45" s="659"/>
      <c r="B45" s="626"/>
      <c r="C45" s="626"/>
      <c r="D45" s="628"/>
      <c r="E45" s="630"/>
      <c r="F45" s="631"/>
      <c r="G45" s="665"/>
      <c r="H45" s="572"/>
      <c r="I45" s="572"/>
      <c r="J45" s="572"/>
      <c r="K45" s="572"/>
      <c r="L45" s="572"/>
      <c r="M45" s="656"/>
      <c r="N45" s="34"/>
      <c r="O45" s="34"/>
    </row>
    <row r="46" spans="1:169">
      <c r="A46" s="659"/>
      <c r="B46" s="626"/>
      <c r="C46" s="626"/>
      <c r="D46" s="628"/>
      <c r="E46" s="630"/>
      <c r="F46" s="631"/>
      <c r="G46" s="665"/>
      <c r="H46" s="572"/>
      <c r="I46" s="572"/>
      <c r="J46" s="572"/>
      <c r="K46" s="572"/>
      <c r="L46" s="572"/>
      <c r="M46" s="656"/>
      <c r="N46" s="34"/>
      <c r="O46" s="34"/>
    </row>
    <row r="47" spans="1:169">
      <c r="A47" s="659"/>
      <c r="B47" s="626"/>
      <c r="C47" s="626"/>
      <c r="D47" s="628"/>
      <c r="E47" s="630"/>
      <c r="F47" s="631"/>
      <c r="G47" s="665"/>
      <c r="H47" s="572"/>
      <c r="I47" s="572"/>
      <c r="J47" s="572"/>
      <c r="K47" s="572"/>
      <c r="L47" s="572"/>
      <c r="M47" s="656"/>
      <c r="N47" s="34"/>
      <c r="O47" s="34"/>
    </row>
    <row r="48" spans="1:169" ht="15.75" thickBot="1">
      <c r="A48" s="659"/>
      <c r="B48" s="626"/>
      <c r="C48" s="626"/>
      <c r="D48" s="628"/>
      <c r="E48" s="630"/>
      <c r="F48" s="631"/>
      <c r="G48" s="665"/>
      <c r="H48" s="572"/>
      <c r="I48" s="572"/>
      <c r="J48" s="572"/>
      <c r="K48" s="572"/>
      <c r="L48" s="572"/>
      <c r="M48" s="656"/>
      <c r="N48" s="34"/>
      <c r="O48" s="34"/>
    </row>
    <row r="49" spans="1:169" s="26" customFormat="1" ht="12.75" customHeight="1">
      <c r="A49" s="658">
        <f>'7- Mapa Final'!A50</f>
        <v>5</v>
      </c>
      <c r="B49" s="660" t="str">
        <f>'7- Mapa Final'!B50</f>
        <v>Inexactitud en el pago de sueldos y demás conceptos laborales</v>
      </c>
      <c r="C49" s="660" t="str">
        <f>'7- Mapa Final'!C50</f>
        <v>Liquidacion de Nomina con inconsistencias en los valores finales con respecto a las novedades prsentadas</v>
      </c>
      <c r="D49" s="661" t="str">
        <f>'7- Mapa Final'!J50</f>
        <v>Muy Baja - 1</v>
      </c>
      <c r="E49" s="662" t="str">
        <f>'7- Mapa Final'!K50</f>
        <v>Menor - 2</v>
      </c>
      <c r="F49" s="663" t="str">
        <f>'7- Mapa Final'!M50</f>
        <v>Bajo - 2</v>
      </c>
      <c r="G49" s="665"/>
      <c r="H49" s="572"/>
      <c r="I49" s="572"/>
      <c r="J49" s="572"/>
      <c r="K49" s="572"/>
      <c r="L49" s="572"/>
      <c r="M49" s="656"/>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659"/>
      <c r="B50" s="626"/>
      <c r="C50" s="626"/>
      <c r="D50" s="628"/>
      <c r="E50" s="630"/>
      <c r="F50" s="631"/>
      <c r="G50" s="665"/>
      <c r="H50" s="572"/>
      <c r="I50" s="572"/>
      <c r="J50" s="572"/>
      <c r="K50" s="572"/>
      <c r="L50" s="572"/>
      <c r="M50" s="656"/>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59"/>
      <c r="B51" s="626"/>
      <c r="C51" s="626"/>
      <c r="D51" s="628"/>
      <c r="E51" s="630"/>
      <c r="F51" s="631"/>
      <c r="G51" s="665"/>
      <c r="H51" s="572"/>
      <c r="I51" s="572"/>
      <c r="J51" s="572"/>
      <c r="K51" s="572"/>
      <c r="L51" s="572"/>
      <c r="M51" s="656"/>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59"/>
      <c r="B52" s="626"/>
      <c r="C52" s="626"/>
      <c r="D52" s="628"/>
      <c r="E52" s="630"/>
      <c r="F52" s="631"/>
      <c r="G52" s="665"/>
      <c r="H52" s="572"/>
      <c r="I52" s="572"/>
      <c r="J52" s="572"/>
      <c r="K52" s="572"/>
      <c r="L52" s="572"/>
      <c r="M52" s="656"/>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659"/>
      <c r="B53" s="626"/>
      <c r="C53" s="626"/>
      <c r="D53" s="628"/>
      <c r="E53" s="630"/>
      <c r="F53" s="631"/>
      <c r="G53" s="665"/>
      <c r="H53" s="572"/>
      <c r="I53" s="572"/>
      <c r="J53" s="572"/>
      <c r="K53" s="572"/>
      <c r="L53" s="572"/>
      <c r="M53" s="656"/>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659"/>
      <c r="B54" s="626"/>
      <c r="C54" s="626"/>
      <c r="D54" s="628"/>
      <c r="E54" s="630"/>
      <c r="F54" s="631"/>
      <c r="G54" s="665"/>
      <c r="H54" s="572"/>
      <c r="I54" s="572"/>
      <c r="J54" s="572"/>
      <c r="K54" s="572"/>
      <c r="L54" s="572"/>
      <c r="M54" s="656"/>
      <c r="N54" s="34"/>
      <c r="O54" s="34"/>
    </row>
    <row r="55" spans="1:169">
      <c r="A55" s="659"/>
      <c r="B55" s="626"/>
      <c r="C55" s="626"/>
      <c r="D55" s="628"/>
      <c r="E55" s="630"/>
      <c r="F55" s="631"/>
      <c r="G55" s="665"/>
      <c r="H55" s="572"/>
      <c r="I55" s="572"/>
      <c r="J55" s="572"/>
      <c r="K55" s="572"/>
      <c r="L55" s="572"/>
      <c r="M55" s="656"/>
      <c r="N55" s="34"/>
      <c r="O55" s="34"/>
    </row>
    <row r="56" spans="1:169">
      <c r="A56" s="659"/>
      <c r="B56" s="626"/>
      <c r="C56" s="626"/>
      <c r="D56" s="628"/>
      <c r="E56" s="630"/>
      <c r="F56" s="631"/>
      <c r="G56" s="665"/>
      <c r="H56" s="572"/>
      <c r="I56" s="572"/>
      <c r="J56" s="572"/>
      <c r="K56" s="572"/>
      <c r="L56" s="572"/>
      <c r="M56" s="656"/>
      <c r="N56" s="34"/>
      <c r="O56" s="34"/>
    </row>
    <row r="57" spans="1:169">
      <c r="A57" s="659"/>
      <c r="B57" s="626"/>
      <c r="C57" s="626"/>
      <c r="D57" s="628"/>
      <c r="E57" s="630"/>
      <c r="F57" s="631"/>
      <c r="G57" s="665"/>
      <c r="H57" s="572"/>
      <c r="I57" s="572"/>
      <c r="J57" s="572"/>
      <c r="K57" s="572"/>
      <c r="L57" s="572"/>
      <c r="M57" s="656"/>
      <c r="N57" s="34"/>
      <c r="O57" s="34"/>
    </row>
    <row r="58" spans="1:169" ht="15.75" thickBot="1">
      <c r="A58" s="659"/>
      <c r="B58" s="626"/>
      <c r="C58" s="626"/>
      <c r="D58" s="628"/>
      <c r="E58" s="630"/>
      <c r="F58" s="631"/>
      <c r="G58" s="665"/>
      <c r="H58" s="572"/>
      <c r="I58" s="572"/>
      <c r="J58" s="572"/>
      <c r="K58" s="572"/>
      <c r="L58" s="572"/>
      <c r="M58" s="656"/>
      <c r="N58" s="34"/>
      <c r="O58" s="34"/>
    </row>
    <row r="59" spans="1:169" s="26" customFormat="1" ht="12.75">
      <c r="A59" s="658">
        <f>'7- Mapa Final'!A60</f>
        <v>6</v>
      </c>
      <c r="B59" s="660" t="str">
        <f>'7- Mapa Final'!B60</f>
        <v>Recibir dádivas o beneficios a nombre propio o de terceros para favorecer, modificar,  retirar servidores judiciales o  alterar difundir información personal</v>
      </c>
      <c r="C59" s="660" t="str">
        <f>'7- Mapa Final'!C60</f>
        <v>posiblidad de alterar informacion de las plantas, inclusion de novedades sin que  cumplan con la totalidad de  requisitos y/o alteracion de la información  de las hojas de vida  que no coincidan con la realidad</v>
      </c>
      <c r="D59" s="661" t="str">
        <f>'7- Mapa Final'!J60</f>
        <v>Baja - 2</v>
      </c>
      <c r="E59" s="662" t="str">
        <f>'7- Mapa Final'!K60</f>
        <v>Moderado - 3</v>
      </c>
      <c r="F59" s="663" t="str">
        <f>'7- Mapa Final'!M60</f>
        <v>Moderado - 6</v>
      </c>
      <c r="G59" s="665"/>
      <c r="H59" s="572"/>
      <c r="I59" s="572"/>
      <c r="J59" s="572"/>
      <c r="K59" s="572"/>
      <c r="L59" s="572"/>
      <c r="M59" s="656"/>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customHeight="1">
      <c r="A60" s="659"/>
      <c r="B60" s="626"/>
      <c r="C60" s="626"/>
      <c r="D60" s="628"/>
      <c r="E60" s="630"/>
      <c r="F60" s="631"/>
      <c r="G60" s="665"/>
      <c r="H60" s="572"/>
      <c r="I60" s="572"/>
      <c r="J60" s="572"/>
      <c r="K60" s="572"/>
      <c r="L60" s="572"/>
      <c r="M60" s="656"/>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59"/>
      <c r="B61" s="626"/>
      <c r="C61" s="626"/>
      <c r="D61" s="628"/>
      <c r="E61" s="630"/>
      <c r="F61" s="631"/>
      <c r="G61" s="665"/>
      <c r="H61" s="572"/>
      <c r="I61" s="572"/>
      <c r="J61" s="572"/>
      <c r="K61" s="572"/>
      <c r="L61" s="572"/>
      <c r="M61" s="656"/>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59"/>
      <c r="B62" s="626"/>
      <c r="C62" s="626"/>
      <c r="D62" s="628"/>
      <c r="E62" s="630"/>
      <c r="F62" s="631"/>
      <c r="G62" s="665"/>
      <c r="H62" s="572"/>
      <c r="I62" s="572"/>
      <c r="J62" s="572"/>
      <c r="K62" s="572"/>
      <c r="L62" s="572"/>
      <c r="M62" s="656"/>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customHeight="1">
      <c r="A63" s="659"/>
      <c r="B63" s="626"/>
      <c r="C63" s="626"/>
      <c r="D63" s="628"/>
      <c r="E63" s="630"/>
      <c r="F63" s="631"/>
      <c r="G63" s="665"/>
      <c r="H63" s="572"/>
      <c r="I63" s="572"/>
      <c r="J63" s="572"/>
      <c r="K63" s="572"/>
      <c r="L63" s="572"/>
      <c r="M63" s="656"/>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c r="A64" s="659"/>
      <c r="B64" s="626"/>
      <c r="C64" s="626"/>
      <c r="D64" s="628"/>
      <c r="E64" s="630"/>
      <c r="F64" s="631"/>
      <c r="G64" s="665"/>
      <c r="H64" s="572"/>
      <c r="I64" s="572"/>
      <c r="J64" s="572"/>
      <c r="K64" s="572"/>
      <c r="L64" s="572"/>
      <c r="M64" s="656"/>
      <c r="N64" s="34"/>
      <c r="O64" s="34"/>
    </row>
    <row r="65" spans="1:169">
      <c r="A65" s="659"/>
      <c r="B65" s="626"/>
      <c r="C65" s="626"/>
      <c r="D65" s="628"/>
      <c r="E65" s="630"/>
      <c r="F65" s="631"/>
      <c r="G65" s="665"/>
      <c r="H65" s="572"/>
      <c r="I65" s="572"/>
      <c r="J65" s="572"/>
      <c r="K65" s="572"/>
      <c r="L65" s="572"/>
      <c r="M65" s="656"/>
      <c r="N65" s="34"/>
      <c r="O65" s="34"/>
    </row>
    <row r="66" spans="1:169">
      <c r="A66" s="659"/>
      <c r="B66" s="626"/>
      <c r="C66" s="626"/>
      <c r="D66" s="628"/>
      <c r="E66" s="630"/>
      <c r="F66" s="631"/>
      <c r="G66" s="665"/>
      <c r="H66" s="572"/>
      <c r="I66" s="572"/>
      <c r="J66" s="572"/>
      <c r="K66" s="572"/>
      <c r="L66" s="572"/>
      <c r="M66" s="656"/>
      <c r="N66" s="34"/>
      <c r="O66" s="34"/>
    </row>
    <row r="67" spans="1:169">
      <c r="A67" s="659"/>
      <c r="B67" s="626"/>
      <c r="C67" s="626"/>
      <c r="D67" s="628"/>
      <c r="E67" s="630"/>
      <c r="F67" s="631"/>
      <c r="G67" s="665"/>
      <c r="H67" s="572"/>
      <c r="I67" s="572"/>
      <c r="J67" s="572"/>
      <c r="K67" s="572"/>
      <c r="L67" s="572"/>
      <c r="M67" s="656"/>
      <c r="N67" s="34"/>
      <c r="O67" s="34"/>
    </row>
    <row r="68" spans="1:169" ht="15.75" thickBot="1">
      <c r="A68" s="659"/>
      <c r="B68" s="626"/>
      <c r="C68" s="626"/>
      <c r="D68" s="628"/>
      <c r="E68" s="630"/>
      <c r="F68" s="631"/>
      <c r="G68" s="665"/>
      <c r="H68" s="572"/>
      <c r="I68" s="572"/>
      <c r="J68" s="572"/>
      <c r="K68" s="572"/>
      <c r="L68" s="572"/>
      <c r="M68" s="656"/>
      <c r="N68" s="34"/>
      <c r="O68" s="34"/>
    </row>
    <row r="69" spans="1:169" s="26" customFormat="1" ht="12.75" customHeight="1">
      <c r="A69" s="658">
        <f>'7- Mapa Final'!A70</f>
        <v>7</v>
      </c>
      <c r="B69" s="660" t="str">
        <f>'7- Mapa Final'!B70</f>
        <v>Ofrecer, prometer, entregar, aceptar o solicitar una ventaja indebida para adulterar las novedades de nómina,  prestaciones sociales, incapacidades y licencias, en favor propio o de terceros</v>
      </c>
      <c r="C69" s="660" t="str">
        <f>'7- Mapa Final'!C70</f>
        <v>Cuando  se  manipula la información de pre-nómina, nómina, incapacidades y licencias para generar beneficios indebidos.
.</v>
      </c>
      <c r="D69" s="661" t="str">
        <f>'7- Mapa Final'!J70</f>
        <v>Muy Baja - 1</v>
      </c>
      <c r="E69" s="662" t="str">
        <f>'7- Mapa Final'!K70</f>
        <v>Mayor - 4</v>
      </c>
      <c r="F69" s="663" t="str">
        <f>'7- Mapa Final'!M70</f>
        <v>Alto  - 4</v>
      </c>
      <c r="G69" s="665"/>
      <c r="H69" s="572"/>
      <c r="I69" s="572"/>
      <c r="J69" s="572"/>
      <c r="K69" s="572"/>
      <c r="L69" s="572"/>
      <c r="M69" s="656"/>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34"/>
      <c r="BI69" s="34"/>
      <c r="BJ69" s="34"/>
      <c r="BK69" s="34"/>
      <c r="BL69" s="34"/>
      <c r="BM69" s="34"/>
      <c r="BN69" s="34"/>
      <c r="BO69" s="34"/>
      <c r="BP69" s="34"/>
      <c r="BQ69" s="34"/>
      <c r="BR69" s="34"/>
      <c r="BS69" s="34"/>
      <c r="BT69" s="34"/>
      <c r="BU69" s="34"/>
      <c r="BV69" s="34"/>
      <c r="BW69" s="34"/>
      <c r="BX69" s="34"/>
      <c r="BY69" s="34"/>
      <c r="BZ69" s="34"/>
      <c r="CA69" s="34"/>
      <c r="CB69" s="34"/>
      <c r="CC69" s="34"/>
      <c r="CD69" s="34"/>
      <c r="CE69" s="34"/>
      <c r="CF69" s="34"/>
      <c r="CG69" s="34"/>
      <c r="CH69" s="34"/>
      <c r="CI69" s="34"/>
      <c r="CJ69" s="34"/>
      <c r="CK69" s="34"/>
      <c r="CL69" s="34"/>
      <c r="CM69" s="34"/>
      <c r="CN69" s="34"/>
      <c r="CO69" s="34"/>
      <c r="CP69" s="34"/>
      <c r="CQ69" s="34"/>
      <c r="CR69" s="34"/>
      <c r="CS69" s="34"/>
      <c r="CT69" s="34"/>
      <c r="CU69" s="34"/>
      <c r="CV69" s="34"/>
      <c r="CW69" s="34"/>
      <c r="CX69" s="34"/>
      <c r="CY69" s="34"/>
      <c r="CZ69" s="34"/>
      <c r="DA69" s="34"/>
      <c r="DB69" s="34"/>
      <c r="DC69" s="34"/>
      <c r="DD69" s="34"/>
      <c r="DE69" s="34"/>
      <c r="DF69" s="34"/>
      <c r="DG69" s="34"/>
      <c r="DH69" s="34"/>
      <c r="DI69" s="34"/>
      <c r="DJ69" s="34"/>
      <c r="DK69" s="34"/>
      <c r="DL69" s="34"/>
      <c r="DM69" s="34"/>
      <c r="DN69" s="34"/>
      <c r="DO69" s="34"/>
      <c r="DP69" s="34"/>
      <c r="DQ69" s="34"/>
      <c r="DR69" s="34"/>
      <c r="DS69" s="34"/>
      <c r="DT69" s="34"/>
      <c r="DU69" s="34"/>
      <c r="DV69" s="34"/>
      <c r="DW69" s="34"/>
      <c r="DX69" s="34"/>
      <c r="DY69" s="34"/>
      <c r="DZ69" s="34"/>
      <c r="EA69" s="34"/>
      <c r="EB69" s="34"/>
      <c r="EC69" s="34"/>
      <c r="ED69" s="34"/>
      <c r="EE69" s="34"/>
      <c r="EF69" s="34"/>
      <c r="EG69" s="34"/>
      <c r="EH69" s="34"/>
      <c r="EI69" s="34"/>
      <c r="EJ69" s="34"/>
      <c r="EK69" s="34"/>
      <c r="EL69" s="34"/>
      <c r="EM69" s="34"/>
      <c r="EN69" s="34"/>
      <c r="EO69" s="34"/>
      <c r="EP69" s="34"/>
      <c r="EQ69" s="34"/>
      <c r="ER69" s="34"/>
      <c r="ES69" s="34"/>
      <c r="ET69" s="34"/>
      <c r="EU69" s="34"/>
      <c r="EV69" s="34"/>
      <c r="EW69" s="34"/>
      <c r="EX69" s="34"/>
      <c r="EY69" s="34"/>
      <c r="EZ69" s="34"/>
      <c r="FA69" s="34"/>
      <c r="FB69" s="34"/>
      <c r="FC69" s="34"/>
      <c r="FD69" s="34"/>
      <c r="FE69" s="34"/>
      <c r="FF69" s="34"/>
      <c r="FG69" s="34"/>
      <c r="FH69" s="34"/>
      <c r="FI69" s="34"/>
      <c r="FJ69" s="34"/>
      <c r="FK69" s="34"/>
      <c r="FL69" s="34"/>
      <c r="FM69" s="34"/>
    </row>
    <row r="70" spans="1:169" s="26" customFormat="1" ht="12.75" customHeight="1">
      <c r="A70" s="659"/>
      <c r="B70" s="626"/>
      <c r="C70" s="626"/>
      <c r="D70" s="628"/>
      <c r="E70" s="630"/>
      <c r="F70" s="631"/>
      <c r="G70" s="665"/>
      <c r="H70" s="572"/>
      <c r="I70" s="572"/>
      <c r="J70" s="572"/>
      <c r="K70" s="572"/>
      <c r="L70" s="572"/>
      <c r="M70" s="656"/>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659"/>
      <c r="B71" s="626"/>
      <c r="C71" s="626"/>
      <c r="D71" s="628"/>
      <c r="E71" s="630"/>
      <c r="F71" s="631"/>
      <c r="G71" s="665"/>
      <c r="H71" s="572"/>
      <c r="I71" s="572"/>
      <c r="J71" s="572"/>
      <c r="K71" s="572"/>
      <c r="L71" s="572"/>
      <c r="M71" s="656"/>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659"/>
      <c r="B72" s="626"/>
      <c r="C72" s="626"/>
      <c r="D72" s="628"/>
      <c r="E72" s="630"/>
      <c r="F72" s="631"/>
      <c r="G72" s="665"/>
      <c r="H72" s="572"/>
      <c r="I72" s="572"/>
      <c r="J72" s="572"/>
      <c r="K72" s="572"/>
      <c r="L72" s="572"/>
      <c r="M72" s="656"/>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3.5" customHeight="1">
      <c r="A73" s="659"/>
      <c r="B73" s="626"/>
      <c r="C73" s="626"/>
      <c r="D73" s="628"/>
      <c r="E73" s="630"/>
      <c r="F73" s="631"/>
      <c r="G73" s="665"/>
      <c r="H73" s="572"/>
      <c r="I73" s="572"/>
      <c r="J73" s="572"/>
      <c r="K73" s="572"/>
      <c r="L73" s="572"/>
      <c r="M73" s="656"/>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c r="A74" s="659"/>
      <c r="B74" s="626"/>
      <c r="C74" s="626"/>
      <c r="D74" s="628"/>
      <c r="E74" s="630"/>
      <c r="F74" s="631"/>
      <c r="G74" s="665"/>
      <c r="H74" s="572"/>
      <c r="I74" s="572"/>
      <c r="J74" s="572"/>
      <c r="K74" s="572"/>
      <c r="L74" s="572"/>
      <c r="M74" s="656"/>
      <c r="N74" s="34"/>
      <c r="O74" s="34"/>
    </row>
    <row r="75" spans="1:169">
      <c r="A75" s="659"/>
      <c r="B75" s="626"/>
      <c r="C75" s="626"/>
      <c r="D75" s="628"/>
      <c r="E75" s="630"/>
      <c r="F75" s="631"/>
      <c r="G75" s="665"/>
      <c r="H75" s="572"/>
      <c r="I75" s="572"/>
      <c r="J75" s="572"/>
      <c r="K75" s="572"/>
      <c r="L75" s="572"/>
      <c r="M75" s="656"/>
      <c r="N75" s="34"/>
      <c r="O75" s="34"/>
    </row>
    <row r="76" spans="1:169">
      <c r="A76" s="659"/>
      <c r="B76" s="626"/>
      <c r="C76" s="626"/>
      <c r="D76" s="628"/>
      <c r="E76" s="630"/>
      <c r="F76" s="631"/>
      <c r="G76" s="665"/>
      <c r="H76" s="572"/>
      <c r="I76" s="572"/>
      <c r="J76" s="572"/>
      <c r="K76" s="572"/>
      <c r="L76" s="572"/>
      <c r="M76" s="656"/>
      <c r="N76" s="34"/>
      <c r="O76" s="34"/>
    </row>
    <row r="77" spans="1:169">
      <c r="A77" s="659"/>
      <c r="B77" s="626"/>
      <c r="C77" s="626"/>
      <c r="D77" s="628"/>
      <c r="E77" s="630"/>
      <c r="F77" s="631"/>
      <c r="G77" s="665"/>
      <c r="H77" s="572"/>
      <c r="I77" s="572"/>
      <c r="J77" s="572"/>
      <c r="K77" s="572"/>
      <c r="L77" s="572"/>
      <c r="M77" s="656"/>
      <c r="N77" s="34"/>
      <c r="O77" s="34"/>
    </row>
    <row r="78" spans="1:169" ht="15.75" thickBot="1">
      <c r="A78" s="659"/>
      <c r="B78" s="626"/>
      <c r="C78" s="626"/>
      <c r="D78" s="628"/>
      <c r="E78" s="630"/>
      <c r="F78" s="631"/>
      <c r="G78" s="671"/>
      <c r="H78" s="573"/>
      <c r="I78" s="573"/>
      <c r="J78" s="573"/>
      <c r="K78" s="573"/>
      <c r="L78" s="573"/>
      <c r="M78" s="657"/>
      <c r="N78" s="34"/>
      <c r="O78" s="34"/>
    </row>
    <row r="79" spans="1:169" ht="15" customHeight="1">
      <c r="A79" s="658">
        <f>'7- Mapa Final'!A80</f>
        <v>8</v>
      </c>
      <c r="B79" s="660" t="str">
        <f>'7- Mapa Final'!B80</f>
        <v>Ofrecer, prometer, entregar, aceptar o solicitar una ventaja indebida para hacer modificaciones  fraudulentas de historias laborales, para favorecer el reconocimiento irregular de pensiones de jubilación, retroactivos.</v>
      </c>
      <c r="C79" s="660" t="str">
        <f>'7- Mapa Final'!C80</f>
        <v>Cuando de manera indebida se alteran las bases de datos para  aumentar fraudulentamente el número de semanas cotizadas a personas que no cumplen con el tiempo laboral exigido por la ley, aportar documentación falsa  y alterar sin soporte el número de semanas.</v>
      </c>
      <c r="D79" s="661" t="str">
        <f>'7- Mapa Final'!J80</f>
        <v>Muy Baja - 1</v>
      </c>
      <c r="E79" s="662" t="str">
        <f>'7- Mapa Final'!K80</f>
        <v>Moderado - 3</v>
      </c>
      <c r="F79" s="663" t="str">
        <f>'7- Mapa Final'!M80</f>
        <v>Moderado - 3</v>
      </c>
      <c r="G79" s="665"/>
      <c r="H79" s="572"/>
      <c r="I79" s="572"/>
      <c r="J79" s="572"/>
      <c r="K79" s="572"/>
      <c r="L79" s="572"/>
      <c r="M79" s="656"/>
    </row>
    <row r="80" spans="1:169">
      <c r="A80" s="659"/>
      <c r="B80" s="626"/>
      <c r="C80" s="626"/>
      <c r="D80" s="628"/>
      <c r="E80" s="630"/>
      <c r="F80" s="631"/>
      <c r="G80" s="665"/>
      <c r="H80" s="572"/>
      <c r="I80" s="572"/>
      <c r="J80" s="572"/>
      <c r="K80" s="572"/>
      <c r="L80" s="572"/>
      <c r="M80" s="656"/>
    </row>
    <row r="81" spans="1:13">
      <c r="A81" s="659"/>
      <c r="B81" s="626"/>
      <c r="C81" s="626"/>
      <c r="D81" s="628"/>
      <c r="E81" s="630"/>
      <c r="F81" s="631"/>
      <c r="G81" s="665"/>
      <c r="H81" s="572"/>
      <c r="I81" s="572"/>
      <c r="J81" s="572"/>
      <c r="K81" s="572"/>
      <c r="L81" s="572"/>
      <c r="M81" s="656"/>
    </row>
    <row r="82" spans="1:13">
      <c r="A82" s="659"/>
      <c r="B82" s="626"/>
      <c r="C82" s="626"/>
      <c r="D82" s="628"/>
      <c r="E82" s="630"/>
      <c r="F82" s="631"/>
      <c r="G82" s="665"/>
      <c r="H82" s="572"/>
      <c r="I82" s="572"/>
      <c r="J82" s="572"/>
      <c r="K82" s="572"/>
      <c r="L82" s="572"/>
      <c r="M82" s="656"/>
    </row>
    <row r="83" spans="1:13">
      <c r="A83" s="659"/>
      <c r="B83" s="626"/>
      <c r="C83" s="626"/>
      <c r="D83" s="628"/>
      <c r="E83" s="630"/>
      <c r="F83" s="631"/>
      <c r="G83" s="665"/>
      <c r="H83" s="572"/>
      <c r="I83" s="572"/>
      <c r="J83" s="572"/>
      <c r="K83" s="572"/>
      <c r="L83" s="572"/>
      <c r="M83" s="656"/>
    </row>
    <row r="84" spans="1:13">
      <c r="A84" s="659"/>
      <c r="B84" s="626"/>
      <c r="C84" s="626"/>
      <c r="D84" s="628"/>
      <c r="E84" s="630"/>
      <c r="F84" s="631"/>
      <c r="G84" s="665"/>
      <c r="H84" s="572"/>
      <c r="I84" s="572"/>
      <c r="J84" s="572"/>
      <c r="K84" s="572"/>
      <c r="L84" s="572"/>
      <c r="M84" s="656"/>
    </row>
    <row r="85" spans="1:13">
      <c r="A85" s="659"/>
      <c r="B85" s="626"/>
      <c r="C85" s="626"/>
      <c r="D85" s="628"/>
      <c r="E85" s="630"/>
      <c r="F85" s="631"/>
      <c r="G85" s="665"/>
      <c r="H85" s="572"/>
      <c r="I85" s="572"/>
      <c r="J85" s="572"/>
      <c r="K85" s="572"/>
      <c r="L85" s="572"/>
      <c r="M85" s="656"/>
    </row>
    <row r="86" spans="1:13">
      <c r="A86" s="659"/>
      <c r="B86" s="626"/>
      <c r="C86" s="626"/>
      <c r="D86" s="628"/>
      <c r="E86" s="630"/>
      <c r="F86" s="631"/>
      <c r="G86" s="665"/>
      <c r="H86" s="572"/>
      <c r="I86" s="572"/>
      <c r="J86" s="572"/>
      <c r="K86" s="572"/>
      <c r="L86" s="572"/>
      <c r="M86" s="656"/>
    </row>
    <row r="87" spans="1:13">
      <c r="A87" s="659"/>
      <c r="B87" s="626"/>
      <c r="C87" s="626"/>
      <c r="D87" s="628"/>
      <c r="E87" s="630"/>
      <c r="F87" s="631"/>
      <c r="G87" s="665"/>
      <c r="H87" s="572"/>
      <c r="I87" s="572"/>
      <c r="J87" s="572"/>
      <c r="K87" s="572"/>
      <c r="L87" s="572"/>
      <c r="M87" s="656"/>
    </row>
    <row r="88" spans="1:13" ht="15.75" thickBot="1">
      <c r="A88" s="659"/>
      <c r="B88" s="626"/>
      <c r="C88" s="626"/>
      <c r="D88" s="628"/>
      <c r="E88" s="630"/>
      <c r="F88" s="631"/>
      <c r="G88" s="671"/>
      <c r="H88" s="573"/>
      <c r="I88" s="573"/>
      <c r="J88" s="573"/>
      <c r="K88" s="573"/>
      <c r="L88" s="573"/>
      <c r="M88" s="657"/>
    </row>
    <row r="89" spans="1:13" ht="15" customHeight="1">
      <c r="A89" s="658">
        <f>'7- Mapa Final'!A90</f>
        <v>9</v>
      </c>
      <c r="B89" s="660" t="str">
        <f>'7- Mapa Final'!B90</f>
        <v>Ofrecer, prometer, entregar, aceptar o solicitar una ventaja indebida para otorgar beneficios del Plan de Bienestar a servidores y/o sus familias con criterios subjetivos, u otorgar beneficios a personas que no tienen derecho a ellos</v>
      </c>
      <c r="C89" s="660" t="str">
        <f>'7- Mapa Final'!C90</f>
        <v>Cuando de manera indebida se otorgan beneficios en el marco de la formulación y/o ejecución del Plan de Bienestar, a terceros que no tienen derecho a ellos</v>
      </c>
      <c r="D89" s="661" t="str">
        <f>'7- Mapa Final'!J90</f>
        <v>Muy Baja - 1</v>
      </c>
      <c r="E89" s="662" t="str">
        <f>'7- Mapa Final'!K90</f>
        <v>Mayor - 4</v>
      </c>
      <c r="F89" s="663" t="str">
        <f>'7- Mapa Final'!M90</f>
        <v>Alto  - 4</v>
      </c>
      <c r="G89" s="665"/>
      <c r="H89" s="572"/>
      <c r="I89" s="572"/>
      <c r="J89" s="572"/>
      <c r="K89" s="572"/>
      <c r="L89" s="572"/>
      <c r="M89" s="656"/>
    </row>
    <row r="90" spans="1:13">
      <c r="A90" s="659"/>
      <c r="B90" s="626"/>
      <c r="C90" s="626"/>
      <c r="D90" s="628"/>
      <c r="E90" s="630"/>
      <c r="F90" s="631"/>
      <c r="G90" s="665"/>
      <c r="H90" s="572"/>
      <c r="I90" s="572"/>
      <c r="J90" s="572"/>
      <c r="K90" s="572"/>
      <c r="L90" s="572"/>
      <c r="M90" s="656"/>
    </row>
    <row r="91" spans="1:13">
      <c r="A91" s="659"/>
      <c r="B91" s="626"/>
      <c r="C91" s="626"/>
      <c r="D91" s="628"/>
      <c r="E91" s="630"/>
      <c r="F91" s="631"/>
      <c r="G91" s="665"/>
      <c r="H91" s="572"/>
      <c r="I91" s="572"/>
      <c r="J91" s="572"/>
      <c r="K91" s="572"/>
      <c r="L91" s="572"/>
      <c r="M91" s="656"/>
    </row>
    <row r="92" spans="1:13">
      <c r="A92" s="659"/>
      <c r="B92" s="626"/>
      <c r="C92" s="626"/>
      <c r="D92" s="628"/>
      <c r="E92" s="630"/>
      <c r="F92" s="631"/>
      <c r="G92" s="665"/>
      <c r="H92" s="572"/>
      <c r="I92" s="572"/>
      <c r="J92" s="572"/>
      <c r="K92" s="572"/>
      <c r="L92" s="572"/>
      <c r="M92" s="656"/>
    </row>
    <row r="93" spans="1:13">
      <c r="A93" s="659"/>
      <c r="B93" s="626"/>
      <c r="C93" s="626"/>
      <c r="D93" s="628"/>
      <c r="E93" s="630"/>
      <c r="F93" s="631"/>
      <c r="G93" s="665"/>
      <c r="H93" s="572"/>
      <c r="I93" s="572"/>
      <c r="J93" s="572"/>
      <c r="K93" s="572"/>
      <c r="L93" s="572"/>
      <c r="M93" s="656"/>
    </row>
    <row r="94" spans="1:13">
      <c r="A94" s="659"/>
      <c r="B94" s="626"/>
      <c r="C94" s="626"/>
      <c r="D94" s="628"/>
      <c r="E94" s="630"/>
      <c r="F94" s="631"/>
      <c r="G94" s="665"/>
      <c r="H94" s="572"/>
      <c r="I94" s="572"/>
      <c r="J94" s="572"/>
      <c r="K94" s="572"/>
      <c r="L94" s="572"/>
      <c r="M94" s="656"/>
    </row>
    <row r="95" spans="1:13">
      <c r="A95" s="659"/>
      <c r="B95" s="626"/>
      <c r="C95" s="626"/>
      <c r="D95" s="628"/>
      <c r="E95" s="630"/>
      <c r="F95" s="631"/>
      <c r="G95" s="665"/>
      <c r="H95" s="572"/>
      <c r="I95" s="572"/>
      <c r="J95" s="572"/>
      <c r="K95" s="572"/>
      <c r="L95" s="572"/>
      <c r="M95" s="656"/>
    </row>
    <row r="96" spans="1:13">
      <c r="A96" s="659"/>
      <c r="B96" s="626"/>
      <c r="C96" s="626"/>
      <c r="D96" s="628"/>
      <c r="E96" s="630"/>
      <c r="F96" s="631"/>
      <c r="G96" s="665"/>
      <c r="H96" s="572"/>
      <c r="I96" s="572"/>
      <c r="J96" s="572"/>
      <c r="K96" s="572"/>
      <c r="L96" s="572"/>
      <c r="M96" s="656"/>
    </row>
    <row r="97" spans="1:13">
      <c r="A97" s="659"/>
      <c r="B97" s="626"/>
      <c r="C97" s="626"/>
      <c r="D97" s="628"/>
      <c r="E97" s="630"/>
      <c r="F97" s="631"/>
      <c r="G97" s="665"/>
      <c r="H97" s="572"/>
      <c r="I97" s="572"/>
      <c r="J97" s="572"/>
      <c r="K97" s="572"/>
      <c r="L97" s="572"/>
      <c r="M97" s="656"/>
    </row>
    <row r="98" spans="1:13" ht="15.75" thickBot="1">
      <c r="A98" s="659"/>
      <c r="B98" s="626"/>
      <c r="C98" s="626"/>
      <c r="D98" s="628"/>
      <c r="E98" s="630"/>
      <c r="F98" s="631"/>
      <c r="G98" s="671"/>
      <c r="H98" s="573"/>
      <c r="I98" s="573"/>
      <c r="J98" s="573"/>
      <c r="K98" s="573"/>
      <c r="L98" s="573"/>
      <c r="M98" s="657"/>
    </row>
    <row r="99" spans="1:13" ht="15" customHeight="1">
      <c r="A99" s="658">
        <f>'7- Mapa Final'!A100</f>
        <v>10</v>
      </c>
      <c r="B99" s="660" t="str">
        <f>'7- Mapa Final'!B100</f>
        <v>Ofrecer, prometer, entregar, aceptar o solicitar una ventaja indebida para el trámite de vinculación sin cumplir con los requisitos establecidos</v>
      </c>
      <c r="C99" s="660" t="str">
        <f>'7- Mapa Final'!C100</f>
        <v>Cuando de manera indebida se alteran documentos, se aporta documentación falsa o se realizan vinculaciones de personal sin los soporte requeridos.</v>
      </c>
      <c r="D99" s="661" t="str">
        <f>'7- Mapa Final'!J100</f>
        <v>Muy Baja - 1</v>
      </c>
      <c r="E99" s="662" t="str">
        <f>'7- Mapa Final'!K100</f>
        <v>Mayor - 4</v>
      </c>
      <c r="F99" s="663" t="str">
        <f>'7- Mapa Final'!M100</f>
        <v>Alto  - 4</v>
      </c>
      <c r="G99" s="665"/>
      <c r="H99" s="572"/>
      <c r="I99" s="572"/>
      <c r="J99" s="572"/>
      <c r="K99" s="572"/>
      <c r="L99" s="572"/>
      <c r="M99" s="656"/>
    </row>
    <row r="100" spans="1:13">
      <c r="A100" s="659"/>
      <c r="B100" s="626"/>
      <c r="C100" s="626"/>
      <c r="D100" s="628"/>
      <c r="E100" s="630"/>
      <c r="F100" s="631"/>
      <c r="G100" s="665"/>
      <c r="H100" s="572"/>
      <c r="I100" s="572"/>
      <c r="J100" s="572"/>
      <c r="K100" s="572"/>
      <c r="L100" s="572"/>
      <c r="M100" s="656"/>
    </row>
    <row r="101" spans="1:13">
      <c r="A101" s="659"/>
      <c r="B101" s="626"/>
      <c r="C101" s="626"/>
      <c r="D101" s="628"/>
      <c r="E101" s="630"/>
      <c r="F101" s="631"/>
      <c r="G101" s="665"/>
      <c r="H101" s="572"/>
      <c r="I101" s="572"/>
      <c r="J101" s="572"/>
      <c r="K101" s="572"/>
      <c r="L101" s="572"/>
      <c r="M101" s="656"/>
    </row>
    <row r="102" spans="1:13">
      <c r="A102" s="659"/>
      <c r="B102" s="626"/>
      <c r="C102" s="626"/>
      <c r="D102" s="628"/>
      <c r="E102" s="630"/>
      <c r="F102" s="631"/>
      <c r="G102" s="665"/>
      <c r="H102" s="572"/>
      <c r="I102" s="572"/>
      <c r="J102" s="572"/>
      <c r="K102" s="572"/>
      <c r="L102" s="572"/>
      <c r="M102" s="656"/>
    </row>
    <row r="103" spans="1:13">
      <c r="A103" s="659"/>
      <c r="B103" s="626"/>
      <c r="C103" s="626"/>
      <c r="D103" s="628"/>
      <c r="E103" s="630"/>
      <c r="F103" s="631"/>
      <c r="G103" s="665"/>
      <c r="H103" s="572"/>
      <c r="I103" s="572"/>
      <c r="J103" s="572"/>
      <c r="K103" s="572"/>
      <c r="L103" s="572"/>
      <c r="M103" s="656"/>
    </row>
    <row r="104" spans="1:13">
      <c r="A104" s="659"/>
      <c r="B104" s="626"/>
      <c r="C104" s="626"/>
      <c r="D104" s="628"/>
      <c r="E104" s="630"/>
      <c r="F104" s="631"/>
      <c r="G104" s="665"/>
      <c r="H104" s="572"/>
      <c r="I104" s="572"/>
      <c r="J104" s="572"/>
      <c r="K104" s="572"/>
      <c r="L104" s="572"/>
      <c r="M104" s="656"/>
    </row>
    <row r="105" spans="1:13">
      <c r="A105" s="659"/>
      <c r="B105" s="626"/>
      <c r="C105" s="626"/>
      <c r="D105" s="628"/>
      <c r="E105" s="630"/>
      <c r="F105" s="631"/>
      <c r="G105" s="665"/>
      <c r="H105" s="572"/>
      <c r="I105" s="572"/>
      <c r="J105" s="572"/>
      <c r="K105" s="572"/>
      <c r="L105" s="572"/>
      <c r="M105" s="656"/>
    </row>
    <row r="106" spans="1:13">
      <c r="A106" s="659"/>
      <c r="B106" s="626"/>
      <c r="C106" s="626"/>
      <c r="D106" s="628"/>
      <c r="E106" s="630"/>
      <c r="F106" s="631"/>
      <c r="G106" s="665"/>
      <c r="H106" s="572"/>
      <c r="I106" s="572"/>
      <c r="J106" s="572"/>
      <c r="K106" s="572"/>
      <c r="L106" s="572"/>
      <c r="M106" s="656"/>
    </row>
    <row r="107" spans="1:13">
      <c r="A107" s="659"/>
      <c r="B107" s="626"/>
      <c r="C107" s="626"/>
      <c r="D107" s="628"/>
      <c r="E107" s="630"/>
      <c r="F107" s="631"/>
      <c r="G107" s="665"/>
      <c r="H107" s="572"/>
      <c r="I107" s="572"/>
      <c r="J107" s="572"/>
      <c r="K107" s="572"/>
      <c r="L107" s="572"/>
      <c r="M107" s="656"/>
    </row>
    <row r="108" spans="1:13" ht="15.75" thickBot="1">
      <c r="A108" s="659"/>
      <c r="B108" s="626"/>
      <c r="C108" s="626"/>
      <c r="D108" s="628"/>
      <c r="E108" s="630"/>
      <c r="F108" s="631"/>
      <c r="G108" s="671"/>
      <c r="H108" s="573"/>
      <c r="I108" s="573"/>
      <c r="J108" s="573"/>
      <c r="K108" s="573"/>
      <c r="L108" s="573"/>
      <c r="M108" s="657"/>
    </row>
  </sheetData>
  <mergeCells count="147">
    <mergeCell ref="J69:J78"/>
    <mergeCell ref="K69:K78"/>
    <mergeCell ref="L69:L78"/>
    <mergeCell ref="M69:M78"/>
    <mergeCell ref="M59:M68"/>
    <mergeCell ref="A69:A78"/>
    <mergeCell ref="B69:B78"/>
    <mergeCell ref="C69:C78"/>
    <mergeCell ref="D69:D78"/>
    <mergeCell ref="E69:E78"/>
    <mergeCell ref="F69:F78"/>
    <mergeCell ref="G69:G78"/>
    <mergeCell ref="H69:H78"/>
    <mergeCell ref="I69:I78"/>
    <mergeCell ref="G59:G68"/>
    <mergeCell ref="H59:H68"/>
    <mergeCell ref="I59:I68"/>
    <mergeCell ref="J59:J68"/>
    <mergeCell ref="K59:K68"/>
    <mergeCell ref="L59:L68"/>
    <mergeCell ref="J49:J58"/>
    <mergeCell ref="K49:K58"/>
    <mergeCell ref="L49:L58"/>
    <mergeCell ref="M49:M58"/>
    <mergeCell ref="A59:A68"/>
    <mergeCell ref="B59:B68"/>
    <mergeCell ref="C59:C68"/>
    <mergeCell ref="D59:D68"/>
    <mergeCell ref="E59:E68"/>
    <mergeCell ref="F59:F68"/>
    <mergeCell ref="A49:A58"/>
    <mergeCell ref="B49:B58"/>
    <mergeCell ref="C49:C58"/>
    <mergeCell ref="D49:D58"/>
    <mergeCell ref="E49:E58"/>
    <mergeCell ref="F49:F58"/>
    <mergeCell ref="G49:G58"/>
    <mergeCell ref="H49:H58"/>
    <mergeCell ref="I49:I5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A29:A38"/>
    <mergeCell ref="B29:B38"/>
    <mergeCell ref="C29:C38"/>
    <mergeCell ref="D29:D38"/>
    <mergeCell ref="E29:E38"/>
    <mergeCell ref="F29:F38"/>
    <mergeCell ref="G29:G38"/>
    <mergeCell ref="H29:H38"/>
    <mergeCell ref="I29:I38"/>
    <mergeCell ref="A8:G8"/>
    <mergeCell ref="A9:A18"/>
    <mergeCell ref="B9:B18"/>
    <mergeCell ref="C9:C18"/>
    <mergeCell ref="D9:D18"/>
    <mergeCell ref="E9:E18"/>
    <mergeCell ref="F9:F18"/>
    <mergeCell ref="G9:G18"/>
    <mergeCell ref="M19:M28"/>
    <mergeCell ref="G19:G28"/>
    <mergeCell ref="H19:H28"/>
    <mergeCell ref="I19:I28"/>
    <mergeCell ref="J19:J28"/>
    <mergeCell ref="K19:K28"/>
    <mergeCell ref="L19:L28"/>
    <mergeCell ref="A19:A28"/>
    <mergeCell ref="B19:B28"/>
    <mergeCell ref="C19:C28"/>
    <mergeCell ref="D19:D28"/>
    <mergeCell ref="E19:E28"/>
    <mergeCell ref="F19:F28"/>
    <mergeCell ref="H79:H88"/>
    <mergeCell ref="I79:I88"/>
    <mergeCell ref="A1:B2"/>
    <mergeCell ref="C1:J2"/>
    <mergeCell ref="K1:M2"/>
    <mergeCell ref="A3:B3"/>
    <mergeCell ref="C3:M3"/>
    <mergeCell ref="A4:B4"/>
    <mergeCell ref="C4:M4"/>
    <mergeCell ref="A5:B5"/>
    <mergeCell ref="C5:M5"/>
    <mergeCell ref="A6:C6"/>
    <mergeCell ref="D6:F6"/>
    <mergeCell ref="G6:G7"/>
    <mergeCell ref="H6:H7"/>
    <mergeCell ref="I6:J6"/>
    <mergeCell ref="K6:L6"/>
    <mergeCell ref="M6:M7"/>
    <mergeCell ref="H9:H18"/>
    <mergeCell ref="I9:I18"/>
    <mergeCell ref="J9:J18"/>
    <mergeCell ref="K9:K18"/>
    <mergeCell ref="L9:L18"/>
    <mergeCell ref="M9:M18"/>
    <mergeCell ref="J79:J88"/>
    <mergeCell ref="K79:K88"/>
    <mergeCell ref="L79:L88"/>
    <mergeCell ref="M79:M88"/>
    <mergeCell ref="A89:A98"/>
    <mergeCell ref="B89:B98"/>
    <mergeCell ref="C89:C98"/>
    <mergeCell ref="D89:D98"/>
    <mergeCell ref="E89:E98"/>
    <mergeCell ref="F89:F98"/>
    <mergeCell ref="G89:G98"/>
    <mergeCell ref="H89:H98"/>
    <mergeCell ref="I89:I98"/>
    <mergeCell ref="J89:J98"/>
    <mergeCell ref="K89:K98"/>
    <mergeCell ref="L89:L98"/>
    <mergeCell ref="M89:M98"/>
    <mergeCell ref="A79:A88"/>
    <mergeCell ref="B79:B88"/>
    <mergeCell ref="C79:C88"/>
    <mergeCell ref="D79:D88"/>
    <mergeCell ref="E79:E88"/>
    <mergeCell ref="F79:F88"/>
    <mergeCell ref="G79:G88"/>
    <mergeCell ref="J99:J108"/>
    <mergeCell ref="K99:K108"/>
    <mergeCell ref="L99:L108"/>
    <mergeCell ref="M99:M108"/>
    <mergeCell ref="A99:A108"/>
    <mergeCell ref="B99:B108"/>
    <mergeCell ref="C99:C108"/>
    <mergeCell ref="D99:D108"/>
    <mergeCell ref="E99:E108"/>
    <mergeCell ref="F99:F108"/>
    <mergeCell ref="G99:G108"/>
    <mergeCell ref="H99:H108"/>
    <mergeCell ref="I99:I108"/>
  </mergeCells>
  <conditionalFormatting sqref="A6:B6">
    <cfRule type="containsText" dxfId="63" priority="203" operator="containsText" text="3- Moderado">
      <formula>NOT(ISERROR(SEARCH("3- Moderado",A6)))</formula>
    </cfRule>
    <cfRule type="containsText" dxfId="62" priority="204" operator="containsText" text="6- Moderado">
      <formula>NOT(ISERROR(SEARCH("6- Moderado",A6)))</formula>
    </cfRule>
    <cfRule type="containsText" dxfId="61" priority="205" operator="containsText" text="4- Moderado">
      <formula>NOT(ISERROR(SEARCH("4- Moderado",A6)))</formula>
    </cfRule>
    <cfRule type="containsText" dxfId="60" priority="206" operator="containsText" text="3- Bajo">
      <formula>NOT(ISERROR(SEARCH("3- Bajo",A6)))</formula>
    </cfRule>
    <cfRule type="containsText" dxfId="59" priority="207" operator="containsText" text="4- Bajo">
      <formula>NOT(ISERROR(SEARCH("4- Bajo",A6)))</formula>
    </cfRule>
    <cfRule type="containsText" dxfId="58" priority="208" operator="containsText" text="1- Bajo">
      <formula>NOT(ISERROR(SEARCH("1- Bajo",A6)))</formula>
    </cfRule>
  </conditionalFormatting>
  <conditionalFormatting sqref="A9:E9 A19:E19 A29:E29 A39:E39 A49:E49 A59:E59 A69:E69 A79:E79 A89:E89 A99:E99">
    <cfRule type="containsText" dxfId="57" priority="197" operator="containsText" text="3- Moderado">
      <formula>NOT(ISERROR(SEARCH("3- Moderado",A9)))</formula>
    </cfRule>
    <cfRule type="containsText" dxfId="56" priority="198" operator="containsText" text="6- Moderado">
      <formula>NOT(ISERROR(SEARCH("6- Moderado",A9)))</formula>
    </cfRule>
    <cfRule type="containsText" dxfId="55" priority="199" operator="containsText" text="4- Moderado">
      <formula>NOT(ISERROR(SEARCH("4- Moderado",A9)))</formula>
    </cfRule>
    <cfRule type="containsText" dxfId="54" priority="200" operator="containsText" text="3- Bajo">
      <formula>NOT(ISERROR(SEARCH("3- Bajo",A9)))</formula>
    </cfRule>
    <cfRule type="containsText" dxfId="53" priority="201" operator="containsText" text="4- Bajo">
      <formula>NOT(ISERROR(SEARCH("4- Bajo",A9)))</formula>
    </cfRule>
    <cfRule type="containsText" dxfId="52" priority="202" operator="containsText" text="1- Bajo">
      <formula>NOT(ISERROR(SEARCH("1- Bajo",A9)))</formula>
    </cfRule>
  </conditionalFormatting>
  <conditionalFormatting sqref="C7:F7">
    <cfRule type="containsText" dxfId="51" priority="169" operator="containsText" text="3- Moderado">
      <formula>NOT(ISERROR(SEARCH("3- Moderado",C7)))</formula>
    </cfRule>
    <cfRule type="containsText" dxfId="50" priority="170" operator="containsText" text="6- Moderado">
      <formula>NOT(ISERROR(SEARCH("6- Moderado",C7)))</formula>
    </cfRule>
    <cfRule type="containsText" dxfId="49" priority="171" operator="containsText" text="4- Moderado">
      <formula>NOT(ISERROR(SEARCH("4- Moderado",C7)))</formula>
    </cfRule>
    <cfRule type="containsText" dxfId="48" priority="172" operator="containsText" text="3- Bajo">
      <formula>NOT(ISERROR(SEARCH("3- Bajo",C7)))</formula>
    </cfRule>
    <cfRule type="containsText" dxfId="47" priority="173" operator="containsText" text="4- Bajo">
      <formula>NOT(ISERROR(SEARCH("4- Bajo",C7)))</formula>
    </cfRule>
    <cfRule type="containsText" dxfId="46" priority="174" operator="containsText" text="1- Bajo">
      <formula>NOT(ISERROR(SEARCH("1- Bajo",C7)))</formula>
    </cfRule>
  </conditionalFormatting>
  <conditionalFormatting sqref="D9:D108">
    <cfRule type="containsText" dxfId="45" priority="33" operator="containsText" text="Muy Alta">
      <formula>NOT(ISERROR(SEARCH("Muy Alta",D9)))</formula>
    </cfRule>
    <cfRule type="containsText" dxfId="44" priority="34" operator="containsText" text="Alta">
      <formula>NOT(ISERROR(SEARCH("Alta",D9)))</formula>
    </cfRule>
    <cfRule type="containsText" dxfId="43" priority="35" operator="containsText" text="Baja">
      <formula>NOT(ISERROR(SEARCH("Baja",D9)))</formula>
    </cfRule>
    <cfRule type="containsText" dxfId="42" priority="36" operator="containsText" text="Muy Baja">
      <formula>NOT(ISERROR(SEARCH("Muy Baja",D9)))</formula>
    </cfRule>
    <cfRule type="containsText" dxfId="41" priority="38" operator="containsText" text="Media">
      <formula>NOT(ISERROR(SEARCH("Media",D9)))</formula>
    </cfRule>
  </conditionalFormatting>
  <conditionalFormatting sqref="E9:E108">
    <cfRule type="containsText" dxfId="40" priority="29" operator="containsText" text="Catastrófico">
      <formula>NOT(ISERROR(SEARCH("Catastrófico",E9)))</formula>
    </cfRule>
    <cfRule type="containsText" dxfId="39" priority="30" operator="containsText" text="Mayor">
      <formula>NOT(ISERROR(SEARCH("Mayor",E9)))</formula>
    </cfRule>
    <cfRule type="containsText" dxfId="38" priority="31" operator="containsText" text="Menor">
      <formula>NOT(ISERROR(SEARCH("Menor",E9)))</formula>
    </cfRule>
    <cfRule type="containsText" dxfId="37" priority="32" operator="containsText" text="Leve">
      <formula>NOT(ISERROR(SEARCH("Leve",E9)))</formula>
    </cfRule>
  </conditionalFormatting>
  <conditionalFormatting sqref="E9:F108">
    <cfRule type="containsText" dxfId="36" priority="37" operator="containsText" text="Moderado">
      <formula>NOT(ISERROR(SEARCH("Moderado",E9)))</formula>
    </cfRule>
  </conditionalFormatting>
  <conditionalFormatting sqref="F9:F108">
    <cfRule type="colorScale" priority="214">
      <colorScale>
        <cfvo type="min"/>
        <cfvo type="max"/>
        <color rgb="FFFF7128"/>
        <color rgb="FFFFEF9C"/>
      </colorScale>
    </cfRule>
  </conditionalFormatting>
  <conditionalFormatting sqref="F9:F108">
    <cfRule type="containsText" dxfId="35" priority="52" operator="containsText" text="Bajo">
      <formula>NOT(ISERROR(SEARCH("Bajo",F9)))</formula>
    </cfRule>
    <cfRule type="containsText" dxfId="34" priority="53" operator="containsText" text="Moderado">
      <formula>NOT(ISERROR(SEARCH("Moderado",F9)))</formula>
    </cfRule>
    <cfRule type="containsText" dxfId="33" priority="54" operator="containsText" text="Alto">
      <formula>NOT(ISERROR(SEARCH("Alto",F9)))</formula>
    </cfRule>
    <cfRule type="containsText" dxfId="32" priority="55" operator="containsText" text="Extremo">
      <formula>NOT(ISERROR(SEARCH("Extremo",F9)))</formula>
    </cfRule>
  </conditionalFormatting>
  <dataValidations count="4">
    <dataValidation allowBlank="1" showInputMessage="1" showErrorMessage="1" prompt="seleccionar si el responsable de ejecutar las acciones es el nivel central" sqref="J7"/>
    <dataValidation allowBlank="1" showInputMessage="1" showErrorMessage="1" prompt="Seleccionar si el responsable es el responsable de las acciones es el nivel central" sqref="I6:I7"/>
    <dataValidation allowBlank="1" showInputMessage="1" showErrorMessage="1" prompt="Describir las actividades que se van a desarrollar para el proyecto" sqref="H6"/>
    <dataValidation allowBlank="1" showInputMessage="1" showErrorMessage="1" prompt="Registrar qué factor  que ocasina el riesgo: un facot identtficado el contexto._x000a_O  personas, recursos, estilo de direccion , factores externos, , codiciones ambientales" sqref="C7"/>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G9:G108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108"/>
  <sheetViews>
    <sheetView showGridLines="0" topLeftCell="A16" zoomScale="70" zoomScaleNormal="70" workbookViewId="0">
      <selection activeCell="M29" sqref="M29:M3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33"/>
      <c r="B1" s="634"/>
      <c r="C1" s="637" t="s">
        <v>589</v>
      </c>
      <c r="D1" s="637"/>
      <c r="E1" s="637"/>
      <c r="F1" s="637"/>
      <c r="G1" s="637"/>
      <c r="H1" s="637"/>
      <c r="I1" s="637"/>
      <c r="J1" s="638"/>
      <c r="K1" s="632"/>
      <c r="L1" s="632"/>
      <c r="M1" s="63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87.75" customHeight="1">
      <c r="A2" s="635"/>
      <c r="B2" s="636"/>
      <c r="C2" s="639"/>
      <c r="D2" s="639"/>
      <c r="E2" s="639"/>
      <c r="F2" s="639"/>
      <c r="G2" s="639"/>
      <c r="H2" s="639"/>
      <c r="I2" s="639"/>
      <c r="J2" s="640"/>
      <c r="K2" s="632"/>
      <c r="L2" s="632"/>
      <c r="M2" s="63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27" customHeight="1">
      <c r="A3" s="469" t="s">
        <v>256</v>
      </c>
      <c r="B3" s="469"/>
      <c r="C3" s="538" t="s">
        <v>5</v>
      </c>
      <c r="D3" s="538"/>
      <c r="E3" s="538"/>
      <c r="F3" s="538"/>
      <c r="G3" s="538"/>
      <c r="H3" s="538"/>
      <c r="I3" s="538"/>
      <c r="J3" s="538"/>
      <c r="K3" s="538"/>
      <c r="L3" s="538"/>
      <c r="M3" s="53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69" t="s">
        <v>257</v>
      </c>
      <c r="B4" s="469"/>
      <c r="C4" s="514" t="s">
        <v>35</v>
      </c>
      <c r="D4" s="514"/>
      <c r="E4" s="514"/>
      <c r="F4" s="514"/>
      <c r="G4" s="514"/>
      <c r="H4" s="514"/>
      <c r="I4" s="514"/>
      <c r="J4" s="514"/>
      <c r="K4" s="514"/>
      <c r="L4" s="514"/>
      <c r="M4" s="51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25.5" customHeight="1" thickBot="1">
      <c r="A5" s="469" t="s">
        <v>258</v>
      </c>
      <c r="B5" s="469"/>
      <c r="C5" s="651" t="s">
        <v>259</v>
      </c>
      <c r="D5" s="652"/>
      <c r="E5" s="652"/>
      <c r="F5" s="652"/>
      <c r="G5" s="652"/>
      <c r="H5" s="652"/>
      <c r="I5" s="652"/>
      <c r="J5" s="652"/>
      <c r="K5" s="652"/>
      <c r="L5" s="652"/>
      <c r="M5" s="65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646" t="s">
        <v>590</v>
      </c>
      <c r="B6" s="647"/>
      <c r="C6" s="648"/>
      <c r="D6" s="649" t="s">
        <v>591</v>
      </c>
      <c r="E6" s="649"/>
      <c r="F6" s="649"/>
      <c r="G6" s="650" t="s">
        <v>592</v>
      </c>
      <c r="H6" s="641" t="s">
        <v>593</v>
      </c>
      <c r="I6" s="643" t="s">
        <v>594</v>
      </c>
      <c r="J6" s="644"/>
      <c r="K6" s="643" t="s">
        <v>595</v>
      </c>
      <c r="L6" s="644"/>
      <c r="M6" s="645" t="s">
        <v>640</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40</v>
      </c>
      <c r="B7" s="35" t="s">
        <v>198</v>
      </c>
      <c r="C7" s="35" t="s">
        <v>200</v>
      </c>
      <c r="D7" s="28" t="s">
        <v>210</v>
      </c>
      <c r="E7" s="28" t="s">
        <v>597</v>
      </c>
      <c r="F7" s="28" t="s">
        <v>598</v>
      </c>
      <c r="G7" s="650"/>
      <c r="H7" s="642"/>
      <c r="I7" s="29" t="s">
        <v>599</v>
      </c>
      <c r="J7" s="29" t="s">
        <v>600</v>
      </c>
      <c r="K7" s="29" t="s">
        <v>601</v>
      </c>
      <c r="L7" s="29" t="s">
        <v>602</v>
      </c>
      <c r="M7" s="645"/>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668"/>
      <c r="B8" s="669"/>
      <c r="C8" s="669"/>
      <c r="D8" s="669"/>
      <c r="E8" s="669"/>
      <c r="F8" s="669"/>
      <c r="G8" s="669"/>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658">
        <f>'7- Mapa Final'!A10</f>
        <v>1</v>
      </c>
      <c r="B9" s="660" t="str">
        <f>'7- Mapa Final'!B10</f>
        <v xml:space="preserve">Pérdida de recursos por inadecuada gestión y control en los recobros de las incapacidades y licencias </v>
      </c>
      <c r="C9" s="660" t="str">
        <f>'7- Mapa Final'!C10</f>
        <v xml:space="preserve">Posibilidad de afectación económica a la entidad debido a las debilidades de tipo administrativo que afectan el trámite del recobro de las incapacidades y licencias </v>
      </c>
      <c r="D9" s="661" t="str">
        <f>'7- Mapa Final'!J10</f>
        <v>Muy Baja - 1</v>
      </c>
      <c r="E9" s="662" t="str">
        <f>'7- Mapa Final'!K10</f>
        <v>Menor - 2</v>
      </c>
      <c r="F9" s="663" t="str">
        <f>'7- Mapa Final'!M10</f>
        <v>Bajo - 2</v>
      </c>
      <c r="G9" s="664"/>
      <c r="H9" s="670"/>
      <c r="I9" s="670"/>
      <c r="J9" s="670"/>
      <c r="K9" s="670"/>
      <c r="L9" s="670"/>
      <c r="M9" s="672"/>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659"/>
      <c r="B10" s="626"/>
      <c r="C10" s="626"/>
      <c r="D10" s="628"/>
      <c r="E10" s="630"/>
      <c r="F10" s="631"/>
      <c r="G10" s="665"/>
      <c r="H10" s="572"/>
      <c r="I10" s="572"/>
      <c r="J10" s="572"/>
      <c r="K10" s="572"/>
      <c r="L10" s="572"/>
      <c r="M10" s="656"/>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59"/>
      <c r="B11" s="626"/>
      <c r="C11" s="626"/>
      <c r="D11" s="628"/>
      <c r="E11" s="630"/>
      <c r="F11" s="631"/>
      <c r="G11" s="665"/>
      <c r="H11" s="572"/>
      <c r="I11" s="572"/>
      <c r="J11" s="572"/>
      <c r="K11" s="572"/>
      <c r="L11" s="572"/>
      <c r="M11" s="65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59"/>
      <c r="B12" s="626"/>
      <c r="C12" s="626"/>
      <c r="D12" s="628"/>
      <c r="E12" s="630"/>
      <c r="F12" s="631"/>
      <c r="G12" s="665"/>
      <c r="H12" s="572"/>
      <c r="I12" s="572"/>
      <c r="J12" s="572"/>
      <c r="K12" s="572"/>
      <c r="L12" s="572"/>
      <c r="M12" s="65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59"/>
      <c r="B13" s="626"/>
      <c r="C13" s="626"/>
      <c r="D13" s="628"/>
      <c r="E13" s="630"/>
      <c r="F13" s="631"/>
      <c r="G13" s="665"/>
      <c r="H13" s="572"/>
      <c r="I13" s="572"/>
      <c r="J13" s="572"/>
      <c r="K13" s="572"/>
      <c r="L13" s="572"/>
      <c r="M13" s="65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59"/>
      <c r="B14" s="626"/>
      <c r="C14" s="626"/>
      <c r="D14" s="628"/>
      <c r="E14" s="630"/>
      <c r="F14" s="631"/>
      <c r="G14" s="665"/>
      <c r="H14" s="572"/>
      <c r="I14" s="572"/>
      <c r="J14" s="572"/>
      <c r="K14" s="572"/>
      <c r="L14" s="572"/>
      <c r="M14" s="65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59"/>
      <c r="B15" s="626"/>
      <c r="C15" s="626"/>
      <c r="D15" s="628"/>
      <c r="E15" s="630"/>
      <c r="F15" s="631"/>
      <c r="G15" s="665"/>
      <c r="H15" s="572"/>
      <c r="I15" s="572"/>
      <c r="J15" s="572"/>
      <c r="K15" s="572"/>
      <c r="L15" s="572"/>
      <c r="M15" s="65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59"/>
      <c r="B16" s="626"/>
      <c r="C16" s="626"/>
      <c r="D16" s="628"/>
      <c r="E16" s="630"/>
      <c r="F16" s="631"/>
      <c r="G16" s="665"/>
      <c r="H16" s="572"/>
      <c r="I16" s="572"/>
      <c r="J16" s="572"/>
      <c r="K16" s="572"/>
      <c r="L16" s="572"/>
      <c r="M16" s="65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59"/>
      <c r="B17" s="626"/>
      <c r="C17" s="626"/>
      <c r="D17" s="628"/>
      <c r="E17" s="630"/>
      <c r="F17" s="631"/>
      <c r="G17" s="665"/>
      <c r="H17" s="572"/>
      <c r="I17" s="572"/>
      <c r="J17" s="572"/>
      <c r="K17" s="572"/>
      <c r="L17" s="572"/>
      <c r="M17" s="65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thickBot="1">
      <c r="A18" s="659"/>
      <c r="B18" s="626"/>
      <c r="C18" s="626"/>
      <c r="D18" s="628"/>
      <c r="E18" s="630"/>
      <c r="F18" s="631"/>
      <c r="G18" s="665"/>
      <c r="H18" s="572"/>
      <c r="I18" s="572"/>
      <c r="J18" s="572"/>
      <c r="K18" s="572"/>
      <c r="L18" s="572"/>
      <c r="M18" s="65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658">
        <f>'7- Mapa Final'!A20</f>
        <v>2</v>
      </c>
      <c r="B19" s="660" t="str">
        <f>'7- Mapa Final'!B20</f>
        <v xml:space="preserve"> Incumplimiento de los términos legales para resolver requerimientos </v>
      </c>
      <c r="C19" s="660" t="str">
        <f>'7- Mapa Final'!C20</f>
        <v xml:space="preserve">Respuesta extemporanea de peticiones </v>
      </c>
      <c r="D19" s="661" t="str">
        <f>'7- Mapa Final'!J20</f>
        <v>Muy Baja - 1</v>
      </c>
      <c r="E19" s="662" t="str">
        <f>'7- Mapa Final'!K20</f>
        <v>Menor - 2</v>
      </c>
      <c r="F19" s="663" t="str">
        <f>'7- Mapa Final'!M20</f>
        <v>Bajo - 2</v>
      </c>
      <c r="G19" s="665"/>
      <c r="H19" s="572"/>
      <c r="I19" s="572"/>
      <c r="J19" s="572"/>
      <c r="K19" s="572"/>
      <c r="L19" s="572"/>
      <c r="M19" s="65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59"/>
      <c r="B20" s="626"/>
      <c r="C20" s="626"/>
      <c r="D20" s="628"/>
      <c r="E20" s="630"/>
      <c r="F20" s="631"/>
      <c r="G20" s="665"/>
      <c r="H20" s="572"/>
      <c r="I20" s="572"/>
      <c r="J20" s="572"/>
      <c r="K20" s="572"/>
      <c r="L20" s="572"/>
      <c r="M20" s="656"/>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59"/>
      <c r="B21" s="626"/>
      <c r="C21" s="626"/>
      <c r="D21" s="628"/>
      <c r="E21" s="630"/>
      <c r="F21" s="631"/>
      <c r="G21" s="665"/>
      <c r="H21" s="572"/>
      <c r="I21" s="572"/>
      <c r="J21" s="572"/>
      <c r="K21" s="572"/>
      <c r="L21" s="572"/>
      <c r="M21" s="65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59"/>
      <c r="B22" s="626"/>
      <c r="C22" s="626"/>
      <c r="D22" s="628"/>
      <c r="E22" s="630"/>
      <c r="F22" s="631"/>
      <c r="G22" s="665"/>
      <c r="H22" s="572"/>
      <c r="I22" s="572"/>
      <c r="J22" s="572"/>
      <c r="K22" s="572"/>
      <c r="L22" s="572"/>
      <c r="M22" s="65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659"/>
      <c r="B23" s="626"/>
      <c r="C23" s="626"/>
      <c r="D23" s="628"/>
      <c r="E23" s="630"/>
      <c r="F23" s="631"/>
      <c r="G23" s="665"/>
      <c r="H23" s="572"/>
      <c r="I23" s="572"/>
      <c r="J23" s="572"/>
      <c r="K23" s="572"/>
      <c r="L23" s="572"/>
      <c r="M23" s="65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659"/>
      <c r="B24" s="626"/>
      <c r="C24" s="626"/>
      <c r="D24" s="628"/>
      <c r="E24" s="630"/>
      <c r="F24" s="631"/>
      <c r="G24" s="665"/>
      <c r="H24" s="572"/>
      <c r="I24" s="572"/>
      <c r="J24" s="572"/>
      <c r="K24" s="572"/>
      <c r="L24" s="572"/>
      <c r="M24" s="656"/>
      <c r="N24" s="34"/>
      <c r="O24" s="34"/>
    </row>
    <row r="25" spans="1:169">
      <c r="A25" s="659"/>
      <c r="B25" s="626"/>
      <c r="C25" s="626"/>
      <c r="D25" s="628"/>
      <c r="E25" s="630"/>
      <c r="F25" s="631"/>
      <c r="G25" s="665"/>
      <c r="H25" s="572"/>
      <c r="I25" s="572"/>
      <c r="J25" s="572"/>
      <c r="K25" s="572"/>
      <c r="L25" s="572"/>
      <c r="M25" s="656"/>
      <c r="N25" s="34"/>
      <c r="O25" s="34"/>
    </row>
    <row r="26" spans="1:169">
      <c r="A26" s="659"/>
      <c r="B26" s="626"/>
      <c r="C26" s="626"/>
      <c r="D26" s="628"/>
      <c r="E26" s="630"/>
      <c r="F26" s="631"/>
      <c r="G26" s="665"/>
      <c r="H26" s="572"/>
      <c r="I26" s="572"/>
      <c r="J26" s="572"/>
      <c r="K26" s="572"/>
      <c r="L26" s="572"/>
      <c r="M26" s="656"/>
      <c r="N26" s="34"/>
      <c r="O26" s="34"/>
    </row>
    <row r="27" spans="1:169">
      <c r="A27" s="659"/>
      <c r="B27" s="626"/>
      <c r="C27" s="626"/>
      <c r="D27" s="628"/>
      <c r="E27" s="630"/>
      <c r="F27" s="631"/>
      <c r="G27" s="665"/>
      <c r="H27" s="572"/>
      <c r="I27" s="572"/>
      <c r="J27" s="572"/>
      <c r="K27" s="572"/>
      <c r="L27" s="572"/>
      <c r="M27" s="656"/>
      <c r="N27" s="34"/>
      <c r="O27" s="34"/>
    </row>
    <row r="28" spans="1:169" ht="15.75" thickBot="1">
      <c r="A28" s="659"/>
      <c r="B28" s="626"/>
      <c r="C28" s="626"/>
      <c r="D28" s="628"/>
      <c r="E28" s="630"/>
      <c r="F28" s="631"/>
      <c r="G28" s="665"/>
      <c r="H28" s="572"/>
      <c r="I28" s="572"/>
      <c r="J28" s="572"/>
      <c r="K28" s="572"/>
      <c r="L28" s="572"/>
      <c r="M28" s="656"/>
      <c r="N28" s="34"/>
      <c r="O28" s="34"/>
    </row>
    <row r="29" spans="1:169" s="26" customFormat="1" ht="12.75" customHeight="1">
      <c r="A29" s="658">
        <f>'7- Mapa Final'!A30</f>
        <v>3</v>
      </c>
      <c r="B29" s="660" t="str">
        <f>'7- Mapa Final'!B30</f>
        <v xml:space="preserve">Desactualización de los  Manuales de cargos y funciones </v>
      </c>
      <c r="C29" s="660" t="str">
        <f>'7- Mapa Final'!C30</f>
        <v xml:space="preserve">Se efectúan modificaciones , se crean cargos y no se registran en los respectivos Manuales </v>
      </c>
      <c r="D29" s="661" t="str">
        <f>'7- Mapa Final'!J30</f>
        <v>Media - 3</v>
      </c>
      <c r="E29" s="662" t="str">
        <f>'7- Mapa Final'!K30</f>
        <v>Moderado - 3</v>
      </c>
      <c r="F29" s="663" t="str">
        <f>'7- Mapa Final'!M30</f>
        <v>Moderado - 9</v>
      </c>
      <c r="G29" s="665"/>
      <c r="H29" s="572"/>
      <c r="I29" s="572"/>
      <c r="J29" s="572"/>
      <c r="K29" s="572"/>
      <c r="L29" s="572"/>
      <c r="M29" s="656"/>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659"/>
      <c r="B30" s="626"/>
      <c r="C30" s="626"/>
      <c r="D30" s="628"/>
      <c r="E30" s="630"/>
      <c r="F30" s="631"/>
      <c r="G30" s="665"/>
      <c r="H30" s="572"/>
      <c r="I30" s="572"/>
      <c r="J30" s="572"/>
      <c r="K30" s="572"/>
      <c r="L30" s="572"/>
      <c r="M30" s="656"/>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59"/>
      <c r="B31" s="626"/>
      <c r="C31" s="626"/>
      <c r="D31" s="628"/>
      <c r="E31" s="630"/>
      <c r="F31" s="631"/>
      <c r="G31" s="665"/>
      <c r="H31" s="572"/>
      <c r="I31" s="572"/>
      <c r="J31" s="572"/>
      <c r="K31" s="572"/>
      <c r="L31" s="572"/>
      <c r="M31" s="656"/>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59"/>
      <c r="B32" s="626"/>
      <c r="C32" s="626"/>
      <c r="D32" s="628"/>
      <c r="E32" s="630"/>
      <c r="F32" s="631"/>
      <c r="G32" s="665"/>
      <c r="H32" s="572"/>
      <c r="I32" s="572"/>
      <c r="J32" s="572"/>
      <c r="K32" s="572"/>
      <c r="L32" s="572"/>
      <c r="M32" s="656"/>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659"/>
      <c r="B33" s="626"/>
      <c r="C33" s="626"/>
      <c r="D33" s="628"/>
      <c r="E33" s="630"/>
      <c r="F33" s="631"/>
      <c r="G33" s="665"/>
      <c r="H33" s="572"/>
      <c r="I33" s="572"/>
      <c r="J33" s="572"/>
      <c r="K33" s="572"/>
      <c r="L33" s="572"/>
      <c r="M33" s="656"/>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659"/>
      <c r="B34" s="626"/>
      <c r="C34" s="626"/>
      <c r="D34" s="628"/>
      <c r="E34" s="630"/>
      <c r="F34" s="631"/>
      <c r="G34" s="665"/>
      <c r="H34" s="572"/>
      <c r="I34" s="572"/>
      <c r="J34" s="572"/>
      <c r="K34" s="572"/>
      <c r="L34" s="572"/>
      <c r="M34" s="656"/>
      <c r="N34" s="34"/>
      <c r="O34" s="34"/>
    </row>
    <row r="35" spans="1:169">
      <c r="A35" s="659"/>
      <c r="B35" s="626"/>
      <c r="C35" s="626"/>
      <c r="D35" s="628"/>
      <c r="E35" s="630"/>
      <c r="F35" s="631"/>
      <c r="G35" s="665"/>
      <c r="H35" s="572"/>
      <c r="I35" s="572"/>
      <c r="J35" s="572"/>
      <c r="K35" s="572"/>
      <c r="L35" s="572"/>
      <c r="M35" s="656"/>
      <c r="N35" s="34"/>
      <c r="O35" s="34"/>
    </row>
    <row r="36" spans="1:169">
      <c r="A36" s="659"/>
      <c r="B36" s="626"/>
      <c r="C36" s="626"/>
      <c r="D36" s="628"/>
      <c r="E36" s="630"/>
      <c r="F36" s="631"/>
      <c r="G36" s="665"/>
      <c r="H36" s="572"/>
      <c r="I36" s="572"/>
      <c r="J36" s="572"/>
      <c r="K36" s="572"/>
      <c r="L36" s="572"/>
      <c r="M36" s="656"/>
      <c r="N36" s="34"/>
      <c r="O36" s="34"/>
    </row>
    <row r="37" spans="1:169">
      <c r="A37" s="659"/>
      <c r="B37" s="626"/>
      <c r="C37" s="626"/>
      <c r="D37" s="628"/>
      <c r="E37" s="630"/>
      <c r="F37" s="631"/>
      <c r="G37" s="665"/>
      <c r="H37" s="572"/>
      <c r="I37" s="572"/>
      <c r="J37" s="572"/>
      <c r="K37" s="572"/>
      <c r="L37" s="572"/>
      <c r="M37" s="656"/>
      <c r="N37" s="34"/>
      <c r="O37" s="34"/>
    </row>
    <row r="38" spans="1:169" ht="15.75" thickBot="1">
      <c r="A38" s="659"/>
      <c r="B38" s="626"/>
      <c r="C38" s="626"/>
      <c r="D38" s="628"/>
      <c r="E38" s="630"/>
      <c r="F38" s="631"/>
      <c r="G38" s="665"/>
      <c r="H38" s="572"/>
      <c r="I38" s="572"/>
      <c r="J38" s="572"/>
      <c r="K38" s="572"/>
      <c r="L38" s="572"/>
      <c r="M38" s="656"/>
      <c r="N38" s="34"/>
      <c r="O38" s="34"/>
    </row>
    <row r="39" spans="1:169" s="26" customFormat="1" ht="12.75" customHeight="1">
      <c r="A39" s="658">
        <f>'7- Mapa Final'!A40</f>
        <v>4</v>
      </c>
      <c r="B39" s="660" t="str">
        <f>'7- Mapa Final'!B40</f>
        <v>Desactualización ,pérdida o acceso no autorizado a la información de las Historias Laborales</v>
      </c>
      <c r="C39" s="660" t="str">
        <f>'7- Mapa Final'!C40</f>
        <v xml:space="preserve">Se modifican, desaparecen, alteraran  o divulgan documentos o información de las historias laborales </v>
      </c>
      <c r="D39" s="661" t="str">
        <f>'7- Mapa Final'!J40</f>
        <v>Muy Baja - 1</v>
      </c>
      <c r="E39" s="662" t="str">
        <f>'7- Mapa Final'!K40</f>
        <v>Moderado - 3</v>
      </c>
      <c r="F39" s="663" t="str">
        <f>'7- Mapa Final'!M40</f>
        <v>Moderado - 3</v>
      </c>
      <c r="G39" s="665"/>
      <c r="H39" s="572"/>
      <c r="I39" s="572"/>
      <c r="J39" s="572"/>
      <c r="K39" s="572"/>
      <c r="L39" s="572"/>
      <c r="M39" s="656"/>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659"/>
      <c r="B40" s="626"/>
      <c r="C40" s="626"/>
      <c r="D40" s="628"/>
      <c r="E40" s="630"/>
      <c r="F40" s="631"/>
      <c r="G40" s="665"/>
      <c r="H40" s="572"/>
      <c r="I40" s="572"/>
      <c r="J40" s="572"/>
      <c r="K40" s="572"/>
      <c r="L40" s="572"/>
      <c r="M40" s="656"/>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59"/>
      <c r="B41" s="626"/>
      <c r="C41" s="626"/>
      <c r="D41" s="628"/>
      <c r="E41" s="630"/>
      <c r="F41" s="631"/>
      <c r="G41" s="665"/>
      <c r="H41" s="572"/>
      <c r="I41" s="572"/>
      <c r="J41" s="572"/>
      <c r="K41" s="572"/>
      <c r="L41" s="572"/>
      <c r="M41" s="656"/>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59"/>
      <c r="B42" s="626"/>
      <c r="C42" s="626"/>
      <c r="D42" s="628"/>
      <c r="E42" s="630"/>
      <c r="F42" s="631"/>
      <c r="G42" s="665"/>
      <c r="H42" s="572"/>
      <c r="I42" s="572"/>
      <c r="J42" s="572"/>
      <c r="K42" s="572"/>
      <c r="L42" s="572"/>
      <c r="M42" s="656"/>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659"/>
      <c r="B43" s="626"/>
      <c r="C43" s="626"/>
      <c r="D43" s="628"/>
      <c r="E43" s="630"/>
      <c r="F43" s="631"/>
      <c r="G43" s="665"/>
      <c r="H43" s="572"/>
      <c r="I43" s="572"/>
      <c r="J43" s="572"/>
      <c r="K43" s="572"/>
      <c r="L43" s="572"/>
      <c r="M43" s="656"/>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659"/>
      <c r="B44" s="626"/>
      <c r="C44" s="626"/>
      <c r="D44" s="628"/>
      <c r="E44" s="630"/>
      <c r="F44" s="631"/>
      <c r="G44" s="665"/>
      <c r="H44" s="572"/>
      <c r="I44" s="572"/>
      <c r="J44" s="572"/>
      <c r="K44" s="572"/>
      <c r="L44" s="572"/>
      <c r="M44" s="656"/>
      <c r="N44" s="34"/>
      <c r="O44" s="34"/>
    </row>
    <row r="45" spans="1:169">
      <c r="A45" s="659"/>
      <c r="B45" s="626"/>
      <c r="C45" s="626"/>
      <c r="D45" s="628"/>
      <c r="E45" s="630"/>
      <c r="F45" s="631"/>
      <c r="G45" s="665"/>
      <c r="H45" s="572"/>
      <c r="I45" s="572"/>
      <c r="J45" s="572"/>
      <c r="K45" s="572"/>
      <c r="L45" s="572"/>
      <c r="M45" s="656"/>
      <c r="N45" s="34"/>
      <c r="O45" s="34"/>
    </row>
    <row r="46" spans="1:169">
      <c r="A46" s="659"/>
      <c r="B46" s="626"/>
      <c r="C46" s="626"/>
      <c r="D46" s="628"/>
      <c r="E46" s="630"/>
      <c r="F46" s="631"/>
      <c r="G46" s="665"/>
      <c r="H46" s="572"/>
      <c r="I46" s="572"/>
      <c r="J46" s="572"/>
      <c r="K46" s="572"/>
      <c r="L46" s="572"/>
      <c r="M46" s="656"/>
      <c r="N46" s="34"/>
      <c r="O46" s="34"/>
    </row>
    <row r="47" spans="1:169">
      <c r="A47" s="659"/>
      <c r="B47" s="626"/>
      <c r="C47" s="626"/>
      <c r="D47" s="628"/>
      <c r="E47" s="630"/>
      <c r="F47" s="631"/>
      <c r="G47" s="665"/>
      <c r="H47" s="572"/>
      <c r="I47" s="572"/>
      <c r="J47" s="572"/>
      <c r="K47" s="572"/>
      <c r="L47" s="572"/>
      <c r="M47" s="656"/>
      <c r="N47" s="34"/>
      <c r="O47" s="34"/>
    </row>
    <row r="48" spans="1:169" ht="15.75" thickBot="1">
      <c r="A48" s="659"/>
      <c r="B48" s="626"/>
      <c r="C48" s="626"/>
      <c r="D48" s="628"/>
      <c r="E48" s="630"/>
      <c r="F48" s="631"/>
      <c r="G48" s="665"/>
      <c r="H48" s="572"/>
      <c r="I48" s="572"/>
      <c r="J48" s="572"/>
      <c r="K48" s="572"/>
      <c r="L48" s="572"/>
      <c r="M48" s="656"/>
      <c r="N48" s="34"/>
      <c r="O48" s="34"/>
    </row>
    <row r="49" spans="1:169" s="26" customFormat="1" ht="12.75" customHeight="1">
      <c r="A49" s="658">
        <f>'7- Mapa Final'!A50</f>
        <v>5</v>
      </c>
      <c r="B49" s="660" t="str">
        <f>'7- Mapa Final'!B50</f>
        <v>Inexactitud en el pago de sueldos y demás conceptos laborales</v>
      </c>
      <c r="C49" s="660" t="str">
        <f>'7- Mapa Final'!C50</f>
        <v>Liquidacion de Nomina con inconsistencias en los valores finales con respecto a las novedades prsentadas</v>
      </c>
      <c r="D49" s="661" t="str">
        <f>'7- Mapa Final'!J50</f>
        <v>Muy Baja - 1</v>
      </c>
      <c r="E49" s="662" t="str">
        <f>'7- Mapa Final'!K50</f>
        <v>Menor - 2</v>
      </c>
      <c r="F49" s="663" t="str">
        <f>'7- Mapa Final'!M50</f>
        <v>Bajo - 2</v>
      </c>
      <c r="G49" s="665"/>
      <c r="H49" s="572"/>
      <c r="I49" s="572"/>
      <c r="J49" s="572"/>
      <c r="K49" s="572"/>
      <c r="L49" s="572"/>
      <c r="M49" s="656"/>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659"/>
      <c r="B50" s="626"/>
      <c r="C50" s="626"/>
      <c r="D50" s="628"/>
      <c r="E50" s="630"/>
      <c r="F50" s="631"/>
      <c r="G50" s="665"/>
      <c r="H50" s="572"/>
      <c r="I50" s="572"/>
      <c r="J50" s="572"/>
      <c r="K50" s="572"/>
      <c r="L50" s="572"/>
      <c r="M50" s="656"/>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59"/>
      <c r="B51" s="626"/>
      <c r="C51" s="626"/>
      <c r="D51" s="628"/>
      <c r="E51" s="630"/>
      <c r="F51" s="631"/>
      <c r="G51" s="665"/>
      <c r="H51" s="572"/>
      <c r="I51" s="572"/>
      <c r="J51" s="572"/>
      <c r="K51" s="572"/>
      <c r="L51" s="572"/>
      <c r="M51" s="656"/>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59"/>
      <c r="B52" s="626"/>
      <c r="C52" s="626"/>
      <c r="D52" s="628"/>
      <c r="E52" s="630"/>
      <c r="F52" s="631"/>
      <c r="G52" s="665"/>
      <c r="H52" s="572"/>
      <c r="I52" s="572"/>
      <c r="J52" s="572"/>
      <c r="K52" s="572"/>
      <c r="L52" s="572"/>
      <c r="M52" s="656"/>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659"/>
      <c r="B53" s="626"/>
      <c r="C53" s="626"/>
      <c r="D53" s="628"/>
      <c r="E53" s="630"/>
      <c r="F53" s="631"/>
      <c r="G53" s="665"/>
      <c r="H53" s="572"/>
      <c r="I53" s="572"/>
      <c r="J53" s="572"/>
      <c r="K53" s="572"/>
      <c r="L53" s="572"/>
      <c r="M53" s="656"/>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659"/>
      <c r="B54" s="626"/>
      <c r="C54" s="626"/>
      <c r="D54" s="628"/>
      <c r="E54" s="630"/>
      <c r="F54" s="631"/>
      <c r="G54" s="665"/>
      <c r="H54" s="572"/>
      <c r="I54" s="572"/>
      <c r="J54" s="572"/>
      <c r="K54" s="572"/>
      <c r="L54" s="572"/>
      <c r="M54" s="656"/>
      <c r="N54" s="34"/>
      <c r="O54" s="34"/>
    </row>
    <row r="55" spans="1:169">
      <c r="A55" s="659"/>
      <c r="B55" s="626"/>
      <c r="C55" s="626"/>
      <c r="D55" s="628"/>
      <c r="E55" s="630"/>
      <c r="F55" s="631"/>
      <c r="G55" s="665"/>
      <c r="H55" s="572"/>
      <c r="I55" s="572"/>
      <c r="J55" s="572"/>
      <c r="K55" s="572"/>
      <c r="L55" s="572"/>
      <c r="M55" s="656"/>
      <c r="N55" s="34"/>
      <c r="O55" s="34"/>
    </row>
    <row r="56" spans="1:169">
      <c r="A56" s="659"/>
      <c r="B56" s="626"/>
      <c r="C56" s="626"/>
      <c r="D56" s="628"/>
      <c r="E56" s="630"/>
      <c r="F56" s="631"/>
      <c r="G56" s="665"/>
      <c r="H56" s="572"/>
      <c r="I56" s="572"/>
      <c r="J56" s="572"/>
      <c r="K56" s="572"/>
      <c r="L56" s="572"/>
      <c r="M56" s="656"/>
      <c r="N56" s="34"/>
      <c r="O56" s="34"/>
    </row>
    <row r="57" spans="1:169">
      <c r="A57" s="659"/>
      <c r="B57" s="626"/>
      <c r="C57" s="626"/>
      <c r="D57" s="628"/>
      <c r="E57" s="630"/>
      <c r="F57" s="631"/>
      <c r="G57" s="665"/>
      <c r="H57" s="572"/>
      <c r="I57" s="572"/>
      <c r="J57" s="572"/>
      <c r="K57" s="572"/>
      <c r="L57" s="572"/>
      <c r="M57" s="656"/>
      <c r="N57" s="34"/>
      <c r="O57" s="34"/>
    </row>
    <row r="58" spans="1:169" ht="15.75" thickBot="1">
      <c r="A58" s="659"/>
      <c r="B58" s="626"/>
      <c r="C58" s="626"/>
      <c r="D58" s="628"/>
      <c r="E58" s="630"/>
      <c r="F58" s="631"/>
      <c r="G58" s="665"/>
      <c r="H58" s="572"/>
      <c r="I58" s="572"/>
      <c r="J58" s="572"/>
      <c r="K58" s="572"/>
      <c r="L58" s="572"/>
      <c r="M58" s="656"/>
      <c r="N58" s="34"/>
      <c r="O58" s="34"/>
    </row>
    <row r="59" spans="1:169" s="26" customFormat="1" ht="12.75">
      <c r="A59" s="658">
        <f>'7- Mapa Final'!A60</f>
        <v>6</v>
      </c>
      <c r="B59" s="660" t="str">
        <f>'7- Mapa Final'!B60</f>
        <v>Recibir dádivas o beneficios a nombre propio o de terceros para favorecer, modificar,  retirar servidores judiciales o  alterar difundir información personal</v>
      </c>
      <c r="C59" s="660" t="str">
        <f>'7- Mapa Final'!C60</f>
        <v>posiblidad de alterar informacion de las plantas, inclusion de novedades sin que  cumplan con la totalidad de  requisitos y/o alteracion de la información  de las hojas de vida  que no coincidan con la realidad</v>
      </c>
      <c r="D59" s="661" t="str">
        <f>'7- Mapa Final'!J60</f>
        <v>Baja - 2</v>
      </c>
      <c r="E59" s="662" t="str">
        <f>'7- Mapa Final'!K60</f>
        <v>Moderado - 3</v>
      </c>
      <c r="F59" s="663" t="str">
        <f>'7- Mapa Final'!M60</f>
        <v>Moderado - 6</v>
      </c>
      <c r="G59" s="665"/>
      <c r="H59" s="572"/>
      <c r="I59" s="572"/>
      <c r="J59" s="572"/>
      <c r="K59" s="572"/>
      <c r="L59" s="572"/>
      <c r="M59" s="656"/>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customHeight="1">
      <c r="A60" s="659"/>
      <c r="B60" s="626"/>
      <c r="C60" s="626"/>
      <c r="D60" s="628"/>
      <c r="E60" s="630"/>
      <c r="F60" s="631"/>
      <c r="G60" s="665"/>
      <c r="H60" s="572"/>
      <c r="I60" s="572"/>
      <c r="J60" s="572"/>
      <c r="K60" s="572"/>
      <c r="L60" s="572"/>
      <c r="M60" s="656"/>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59"/>
      <c r="B61" s="626"/>
      <c r="C61" s="626"/>
      <c r="D61" s="628"/>
      <c r="E61" s="630"/>
      <c r="F61" s="631"/>
      <c r="G61" s="665"/>
      <c r="H61" s="572"/>
      <c r="I61" s="572"/>
      <c r="J61" s="572"/>
      <c r="K61" s="572"/>
      <c r="L61" s="572"/>
      <c r="M61" s="656"/>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59"/>
      <c r="B62" s="626"/>
      <c r="C62" s="626"/>
      <c r="D62" s="628"/>
      <c r="E62" s="630"/>
      <c r="F62" s="631"/>
      <c r="G62" s="665"/>
      <c r="H62" s="572"/>
      <c r="I62" s="572"/>
      <c r="J62" s="572"/>
      <c r="K62" s="572"/>
      <c r="L62" s="572"/>
      <c r="M62" s="656"/>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customHeight="1">
      <c r="A63" s="659"/>
      <c r="B63" s="626"/>
      <c r="C63" s="626"/>
      <c r="D63" s="628"/>
      <c r="E63" s="630"/>
      <c r="F63" s="631"/>
      <c r="G63" s="665"/>
      <c r="H63" s="572"/>
      <c r="I63" s="572"/>
      <c r="J63" s="572"/>
      <c r="K63" s="572"/>
      <c r="L63" s="572"/>
      <c r="M63" s="656"/>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c r="A64" s="659"/>
      <c r="B64" s="626"/>
      <c r="C64" s="626"/>
      <c r="D64" s="628"/>
      <c r="E64" s="630"/>
      <c r="F64" s="631"/>
      <c r="G64" s="665"/>
      <c r="H64" s="572"/>
      <c r="I64" s="572"/>
      <c r="J64" s="572"/>
      <c r="K64" s="572"/>
      <c r="L64" s="572"/>
      <c r="M64" s="656"/>
      <c r="N64" s="34"/>
      <c r="O64" s="34"/>
    </row>
    <row r="65" spans="1:169">
      <c r="A65" s="659"/>
      <c r="B65" s="626"/>
      <c r="C65" s="626"/>
      <c r="D65" s="628"/>
      <c r="E65" s="630"/>
      <c r="F65" s="631"/>
      <c r="G65" s="665"/>
      <c r="H65" s="572"/>
      <c r="I65" s="572"/>
      <c r="J65" s="572"/>
      <c r="K65" s="572"/>
      <c r="L65" s="572"/>
      <c r="M65" s="656"/>
      <c r="N65" s="34"/>
      <c r="O65" s="34"/>
    </row>
    <row r="66" spans="1:169">
      <c r="A66" s="659"/>
      <c r="B66" s="626"/>
      <c r="C66" s="626"/>
      <c r="D66" s="628"/>
      <c r="E66" s="630"/>
      <c r="F66" s="631"/>
      <c r="G66" s="665"/>
      <c r="H66" s="572"/>
      <c r="I66" s="572"/>
      <c r="J66" s="572"/>
      <c r="K66" s="572"/>
      <c r="L66" s="572"/>
      <c r="M66" s="656"/>
      <c r="N66" s="34"/>
      <c r="O66" s="34"/>
    </row>
    <row r="67" spans="1:169">
      <c r="A67" s="659"/>
      <c r="B67" s="626"/>
      <c r="C67" s="626"/>
      <c r="D67" s="628"/>
      <c r="E67" s="630"/>
      <c r="F67" s="631"/>
      <c r="G67" s="665"/>
      <c r="H67" s="572"/>
      <c r="I67" s="572"/>
      <c r="J67" s="572"/>
      <c r="K67" s="572"/>
      <c r="L67" s="572"/>
      <c r="M67" s="656"/>
      <c r="N67" s="34"/>
      <c r="O67" s="34"/>
    </row>
    <row r="68" spans="1:169" ht="15.75" thickBot="1">
      <c r="A68" s="659"/>
      <c r="B68" s="626"/>
      <c r="C68" s="626"/>
      <c r="D68" s="628"/>
      <c r="E68" s="630"/>
      <c r="F68" s="631"/>
      <c r="G68" s="665"/>
      <c r="H68" s="572"/>
      <c r="I68" s="572"/>
      <c r="J68" s="572"/>
      <c r="K68" s="572"/>
      <c r="L68" s="572"/>
      <c r="M68" s="656"/>
      <c r="N68" s="34"/>
      <c r="O68" s="34"/>
    </row>
    <row r="69" spans="1:169" s="26" customFormat="1" ht="12.75" customHeight="1">
      <c r="A69" s="658">
        <f>'7- Mapa Final'!A70</f>
        <v>7</v>
      </c>
      <c r="B69" s="660" t="str">
        <f>'7- Mapa Final'!B70</f>
        <v>Ofrecer, prometer, entregar, aceptar o solicitar una ventaja indebida para adulterar las novedades de nómina,  prestaciones sociales, incapacidades y licencias, en favor propio o de terceros</v>
      </c>
      <c r="C69" s="660" t="str">
        <f>'7- Mapa Final'!C70</f>
        <v>Cuando  se  manipula la información de pre-nómina, nómina, incapacidades y licencias para generar beneficios indebidos.
.</v>
      </c>
      <c r="D69" s="661" t="str">
        <f>'7- Mapa Final'!J70</f>
        <v>Muy Baja - 1</v>
      </c>
      <c r="E69" s="662" t="str">
        <f>'7- Mapa Final'!K70</f>
        <v>Mayor - 4</v>
      </c>
      <c r="F69" s="663" t="str">
        <f>'7- Mapa Final'!M70</f>
        <v>Alto  - 4</v>
      </c>
      <c r="G69" s="665"/>
      <c r="H69" s="572"/>
      <c r="I69" s="572"/>
      <c r="J69" s="572"/>
      <c r="K69" s="572"/>
      <c r="L69" s="572"/>
      <c r="M69" s="656"/>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34"/>
      <c r="BI69" s="34"/>
      <c r="BJ69" s="34"/>
      <c r="BK69" s="34"/>
      <c r="BL69" s="34"/>
      <c r="BM69" s="34"/>
      <c r="BN69" s="34"/>
      <c r="BO69" s="34"/>
      <c r="BP69" s="34"/>
      <c r="BQ69" s="34"/>
      <c r="BR69" s="34"/>
      <c r="BS69" s="34"/>
      <c r="BT69" s="34"/>
      <c r="BU69" s="34"/>
      <c r="BV69" s="34"/>
      <c r="BW69" s="34"/>
      <c r="BX69" s="34"/>
      <c r="BY69" s="34"/>
      <c r="BZ69" s="34"/>
      <c r="CA69" s="34"/>
      <c r="CB69" s="34"/>
      <c r="CC69" s="34"/>
      <c r="CD69" s="34"/>
      <c r="CE69" s="34"/>
      <c r="CF69" s="34"/>
      <c r="CG69" s="34"/>
      <c r="CH69" s="34"/>
      <c r="CI69" s="34"/>
      <c r="CJ69" s="34"/>
      <c r="CK69" s="34"/>
      <c r="CL69" s="34"/>
      <c r="CM69" s="34"/>
      <c r="CN69" s="34"/>
      <c r="CO69" s="34"/>
      <c r="CP69" s="34"/>
      <c r="CQ69" s="34"/>
      <c r="CR69" s="34"/>
      <c r="CS69" s="34"/>
      <c r="CT69" s="34"/>
      <c r="CU69" s="34"/>
      <c r="CV69" s="34"/>
      <c r="CW69" s="34"/>
      <c r="CX69" s="34"/>
      <c r="CY69" s="34"/>
      <c r="CZ69" s="34"/>
      <c r="DA69" s="34"/>
      <c r="DB69" s="34"/>
      <c r="DC69" s="34"/>
      <c r="DD69" s="34"/>
      <c r="DE69" s="34"/>
      <c r="DF69" s="34"/>
      <c r="DG69" s="34"/>
      <c r="DH69" s="34"/>
      <c r="DI69" s="34"/>
      <c r="DJ69" s="34"/>
      <c r="DK69" s="34"/>
      <c r="DL69" s="34"/>
      <c r="DM69" s="34"/>
      <c r="DN69" s="34"/>
      <c r="DO69" s="34"/>
      <c r="DP69" s="34"/>
      <c r="DQ69" s="34"/>
      <c r="DR69" s="34"/>
      <c r="DS69" s="34"/>
      <c r="DT69" s="34"/>
      <c r="DU69" s="34"/>
      <c r="DV69" s="34"/>
      <c r="DW69" s="34"/>
      <c r="DX69" s="34"/>
      <c r="DY69" s="34"/>
      <c r="DZ69" s="34"/>
      <c r="EA69" s="34"/>
      <c r="EB69" s="34"/>
      <c r="EC69" s="34"/>
      <c r="ED69" s="34"/>
      <c r="EE69" s="34"/>
      <c r="EF69" s="34"/>
      <c r="EG69" s="34"/>
      <c r="EH69" s="34"/>
      <c r="EI69" s="34"/>
      <c r="EJ69" s="34"/>
      <c r="EK69" s="34"/>
      <c r="EL69" s="34"/>
      <c r="EM69" s="34"/>
      <c r="EN69" s="34"/>
      <c r="EO69" s="34"/>
      <c r="EP69" s="34"/>
      <c r="EQ69" s="34"/>
      <c r="ER69" s="34"/>
      <c r="ES69" s="34"/>
      <c r="ET69" s="34"/>
      <c r="EU69" s="34"/>
      <c r="EV69" s="34"/>
      <c r="EW69" s="34"/>
      <c r="EX69" s="34"/>
      <c r="EY69" s="34"/>
      <c r="EZ69" s="34"/>
      <c r="FA69" s="34"/>
      <c r="FB69" s="34"/>
      <c r="FC69" s="34"/>
      <c r="FD69" s="34"/>
      <c r="FE69" s="34"/>
      <c r="FF69" s="34"/>
      <c r="FG69" s="34"/>
      <c r="FH69" s="34"/>
      <c r="FI69" s="34"/>
      <c r="FJ69" s="34"/>
      <c r="FK69" s="34"/>
      <c r="FL69" s="34"/>
      <c r="FM69" s="34"/>
    </row>
    <row r="70" spans="1:169" s="26" customFormat="1" ht="12.75" customHeight="1">
      <c r="A70" s="659"/>
      <c r="B70" s="626"/>
      <c r="C70" s="626"/>
      <c r="D70" s="628"/>
      <c r="E70" s="630"/>
      <c r="F70" s="631"/>
      <c r="G70" s="665"/>
      <c r="H70" s="572"/>
      <c r="I70" s="572"/>
      <c r="J70" s="572"/>
      <c r="K70" s="572"/>
      <c r="L70" s="572"/>
      <c r="M70" s="656"/>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659"/>
      <c r="B71" s="626"/>
      <c r="C71" s="626"/>
      <c r="D71" s="628"/>
      <c r="E71" s="630"/>
      <c r="F71" s="631"/>
      <c r="G71" s="665"/>
      <c r="H71" s="572"/>
      <c r="I71" s="572"/>
      <c r="J71" s="572"/>
      <c r="K71" s="572"/>
      <c r="L71" s="572"/>
      <c r="M71" s="656"/>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659"/>
      <c r="B72" s="626"/>
      <c r="C72" s="626"/>
      <c r="D72" s="628"/>
      <c r="E72" s="630"/>
      <c r="F72" s="631"/>
      <c r="G72" s="665"/>
      <c r="H72" s="572"/>
      <c r="I72" s="572"/>
      <c r="J72" s="572"/>
      <c r="K72" s="572"/>
      <c r="L72" s="572"/>
      <c r="M72" s="656"/>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3.5" customHeight="1">
      <c r="A73" s="659"/>
      <c r="B73" s="626"/>
      <c r="C73" s="626"/>
      <c r="D73" s="628"/>
      <c r="E73" s="630"/>
      <c r="F73" s="631"/>
      <c r="G73" s="665"/>
      <c r="H73" s="572"/>
      <c r="I73" s="572"/>
      <c r="J73" s="572"/>
      <c r="K73" s="572"/>
      <c r="L73" s="572"/>
      <c r="M73" s="656"/>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c r="A74" s="659"/>
      <c r="B74" s="626"/>
      <c r="C74" s="626"/>
      <c r="D74" s="628"/>
      <c r="E74" s="630"/>
      <c r="F74" s="631"/>
      <c r="G74" s="665"/>
      <c r="H74" s="572"/>
      <c r="I74" s="572"/>
      <c r="J74" s="572"/>
      <c r="K74" s="572"/>
      <c r="L74" s="572"/>
      <c r="M74" s="656"/>
      <c r="N74" s="34"/>
      <c r="O74" s="34"/>
    </row>
    <row r="75" spans="1:169">
      <c r="A75" s="659"/>
      <c r="B75" s="626"/>
      <c r="C75" s="626"/>
      <c r="D75" s="628"/>
      <c r="E75" s="630"/>
      <c r="F75" s="631"/>
      <c r="G75" s="665"/>
      <c r="H75" s="572"/>
      <c r="I75" s="572"/>
      <c r="J75" s="572"/>
      <c r="K75" s="572"/>
      <c r="L75" s="572"/>
      <c r="M75" s="656"/>
      <c r="N75" s="34"/>
      <c r="O75" s="34"/>
    </row>
    <row r="76" spans="1:169">
      <c r="A76" s="659"/>
      <c r="B76" s="626"/>
      <c r="C76" s="626"/>
      <c r="D76" s="628"/>
      <c r="E76" s="630"/>
      <c r="F76" s="631"/>
      <c r="G76" s="665"/>
      <c r="H76" s="572"/>
      <c r="I76" s="572"/>
      <c r="J76" s="572"/>
      <c r="K76" s="572"/>
      <c r="L76" s="572"/>
      <c r="M76" s="656"/>
      <c r="N76" s="34"/>
      <c r="O76" s="34"/>
    </row>
    <row r="77" spans="1:169">
      <c r="A77" s="659"/>
      <c r="B77" s="626"/>
      <c r="C77" s="626"/>
      <c r="D77" s="628"/>
      <c r="E77" s="630"/>
      <c r="F77" s="631"/>
      <c r="G77" s="665"/>
      <c r="H77" s="572"/>
      <c r="I77" s="572"/>
      <c r="J77" s="572"/>
      <c r="K77" s="572"/>
      <c r="L77" s="572"/>
      <c r="M77" s="656"/>
      <c r="N77" s="34"/>
      <c r="O77" s="34"/>
    </row>
    <row r="78" spans="1:169" ht="15.75" thickBot="1">
      <c r="A78" s="659"/>
      <c r="B78" s="626"/>
      <c r="C78" s="626"/>
      <c r="D78" s="628"/>
      <c r="E78" s="630"/>
      <c r="F78" s="631"/>
      <c r="G78" s="671"/>
      <c r="H78" s="573"/>
      <c r="I78" s="573"/>
      <c r="J78" s="573"/>
      <c r="K78" s="573"/>
      <c r="L78" s="573"/>
      <c r="M78" s="657"/>
      <c r="N78" s="34"/>
      <c r="O78" s="34"/>
    </row>
    <row r="79" spans="1:169" ht="15" customHeight="1">
      <c r="A79" s="658">
        <f>'7- Mapa Final'!A80</f>
        <v>8</v>
      </c>
      <c r="B79" s="660" t="str">
        <f>'7- Mapa Final'!B80</f>
        <v>Ofrecer, prometer, entregar, aceptar o solicitar una ventaja indebida para hacer modificaciones  fraudulentas de historias laborales, para favorecer el reconocimiento irregular de pensiones de jubilación, retroactivos.</v>
      </c>
      <c r="C79" s="660" t="str">
        <f>'7- Mapa Final'!C80</f>
        <v>Cuando de manera indebida se alteran las bases de datos para  aumentar fraudulentamente el número de semanas cotizadas a personas que no cumplen con el tiempo laboral exigido por la ley, aportar documentación falsa  y alterar sin soporte el número de semanas.</v>
      </c>
      <c r="D79" s="661" t="str">
        <f>'7- Mapa Final'!J80</f>
        <v>Muy Baja - 1</v>
      </c>
      <c r="E79" s="662" t="str">
        <f>'7- Mapa Final'!K80</f>
        <v>Moderado - 3</v>
      </c>
      <c r="F79" s="663" t="str">
        <f>'7- Mapa Final'!M80</f>
        <v>Moderado - 3</v>
      </c>
      <c r="G79" s="665"/>
      <c r="H79" s="572"/>
      <c r="I79" s="572"/>
      <c r="J79" s="572"/>
      <c r="K79" s="572"/>
      <c r="L79" s="572"/>
      <c r="M79" s="656"/>
    </row>
    <row r="80" spans="1:169">
      <c r="A80" s="659"/>
      <c r="B80" s="626"/>
      <c r="C80" s="626"/>
      <c r="D80" s="628"/>
      <c r="E80" s="630"/>
      <c r="F80" s="631"/>
      <c r="G80" s="665"/>
      <c r="H80" s="572"/>
      <c r="I80" s="572"/>
      <c r="J80" s="572"/>
      <c r="K80" s="572"/>
      <c r="L80" s="572"/>
      <c r="M80" s="656"/>
    </row>
    <row r="81" spans="1:13">
      <c r="A81" s="659"/>
      <c r="B81" s="626"/>
      <c r="C81" s="626"/>
      <c r="D81" s="628"/>
      <c r="E81" s="630"/>
      <c r="F81" s="631"/>
      <c r="G81" s="665"/>
      <c r="H81" s="572"/>
      <c r="I81" s="572"/>
      <c r="J81" s="572"/>
      <c r="K81" s="572"/>
      <c r="L81" s="572"/>
      <c r="M81" s="656"/>
    </row>
    <row r="82" spans="1:13">
      <c r="A82" s="659"/>
      <c r="B82" s="626"/>
      <c r="C82" s="626"/>
      <c r="D82" s="628"/>
      <c r="E82" s="630"/>
      <c r="F82" s="631"/>
      <c r="G82" s="665"/>
      <c r="H82" s="572"/>
      <c r="I82" s="572"/>
      <c r="J82" s="572"/>
      <c r="K82" s="572"/>
      <c r="L82" s="572"/>
      <c r="M82" s="656"/>
    </row>
    <row r="83" spans="1:13">
      <c r="A83" s="659"/>
      <c r="B83" s="626"/>
      <c r="C83" s="626"/>
      <c r="D83" s="628"/>
      <c r="E83" s="630"/>
      <c r="F83" s="631"/>
      <c r="G83" s="665"/>
      <c r="H83" s="572"/>
      <c r="I83" s="572"/>
      <c r="J83" s="572"/>
      <c r="K83" s="572"/>
      <c r="L83" s="572"/>
      <c r="M83" s="656"/>
    </row>
    <row r="84" spans="1:13">
      <c r="A84" s="659"/>
      <c r="B84" s="626"/>
      <c r="C84" s="626"/>
      <c r="D84" s="628"/>
      <c r="E84" s="630"/>
      <c r="F84" s="631"/>
      <c r="G84" s="665"/>
      <c r="H84" s="572"/>
      <c r="I84" s="572"/>
      <c r="J84" s="572"/>
      <c r="K84" s="572"/>
      <c r="L84" s="572"/>
      <c r="M84" s="656"/>
    </row>
    <row r="85" spans="1:13">
      <c r="A85" s="659"/>
      <c r="B85" s="626"/>
      <c r="C85" s="626"/>
      <c r="D85" s="628"/>
      <c r="E85" s="630"/>
      <c r="F85" s="631"/>
      <c r="G85" s="665"/>
      <c r="H85" s="572"/>
      <c r="I85" s="572"/>
      <c r="J85" s="572"/>
      <c r="K85" s="572"/>
      <c r="L85" s="572"/>
      <c r="M85" s="656"/>
    </row>
    <row r="86" spans="1:13">
      <c r="A86" s="659"/>
      <c r="B86" s="626"/>
      <c r="C86" s="626"/>
      <c r="D86" s="628"/>
      <c r="E86" s="630"/>
      <c r="F86" s="631"/>
      <c r="G86" s="665"/>
      <c r="H86" s="572"/>
      <c r="I86" s="572"/>
      <c r="J86" s="572"/>
      <c r="K86" s="572"/>
      <c r="L86" s="572"/>
      <c r="M86" s="656"/>
    </row>
    <row r="87" spans="1:13">
      <c r="A87" s="659"/>
      <c r="B87" s="626"/>
      <c r="C87" s="626"/>
      <c r="D87" s="628"/>
      <c r="E87" s="630"/>
      <c r="F87" s="631"/>
      <c r="G87" s="665"/>
      <c r="H87" s="572"/>
      <c r="I87" s="572"/>
      <c r="J87" s="572"/>
      <c r="K87" s="572"/>
      <c r="L87" s="572"/>
      <c r="M87" s="656"/>
    </row>
    <row r="88" spans="1:13" ht="15.75" thickBot="1">
      <c r="A88" s="659"/>
      <c r="B88" s="626"/>
      <c r="C88" s="626"/>
      <c r="D88" s="628"/>
      <c r="E88" s="630"/>
      <c r="F88" s="631"/>
      <c r="G88" s="671"/>
      <c r="H88" s="573"/>
      <c r="I88" s="573"/>
      <c r="J88" s="573"/>
      <c r="K88" s="573"/>
      <c r="L88" s="573"/>
      <c r="M88" s="657"/>
    </row>
    <row r="89" spans="1:13" ht="15" customHeight="1">
      <c r="A89" s="658">
        <f>'7- Mapa Final'!A90</f>
        <v>9</v>
      </c>
      <c r="B89" s="660" t="str">
        <f>'7- Mapa Final'!B90</f>
        <v>Ofrecer, prometer, entregar, aceptar o solicitar una ventaja indebida para otorgar beneficios del Plan de Bienestar a servidores y/o sus familias con criterios subjetivos, u otorgar beneficios a personas que no tienen derecho a ellos</v>
      </c>
      <c r="C89" s="660" t="str">
        <f>'7- Mapa Final'!C90</f>
        <v>Cuando de manera indebida se otorgan beneficios en el marco de la formulación y/o ejecución del Plan de Bienestar, a terceros que no tienen derecho a ellos</v>
      </c>
      <c r="D89" s="661" t="str">
        <f>'7- Mapa Final'!J90</f>
        <v>Muy Baja - 1</v>
      </c>
      <c r="E89" s="662" t="str">
        <f>'7- Mapa Final'!K90</f>
        <v>Mayor - 4</v>
      </c>
      <c r="F89" s="663" t="str">
        <f>'7- Mapa Final'!M90</f>
        <v>Alto  - 4</v>
      </c>
      <c r="G89" s="665"/>
      <c r="H89" s="572"/>
      <c r="I89" s="572"/>
      <c r="J89" s="572"/>
      <c r="K89" s="572"/>
      <c r="L89" s="572"/>
      <c r="M89" s="656"/>
    </row>
    <row r="90" spans="1:13">
      <c r="A90" s="659"/>
      <c r="B90" s="626"/>
      <c r="C90" s="626"/>
      <c r="D90" s="628"/>
      <c r="E90" s="630"/>
      <c r="F90" s="631"/>
      <c r="G90" s="665"/>
      <c r="H90" s="572"/>
      <c r="I90" s="572"/>
      <c r="J90" s="572"/>
      <c r="K90" s="572"/>
      <c r="L90" s="572"/>
      <c r="M90" s="656"/>
    </row>
    <row r="91" spans="1:13">
      <c r="A91" s="659"/>
      <c r="B91" s="626"/>
      <c r="C91" s="626"/>
      <c r="D91" s="628"/>
      <c r="E91" s="630"/>
      <c r="F91" s="631"/>
      <c r="G91" s="665"/>
      <c r="H91" s="572"/>
      <c r="I91" s="572"/>
      <c r="J91" s="572"/>
      <c r="K91" s="572"/>
      <c r="L91" s="572"/>
      <c r="M91" s="656"/>
    </row>
    <row r="92" spans="1:13">
      <c r="A92" s="659"/>
      <c r="B92" s="626"/>
      <c r="C92" s="626"/>
      <c r="D92" s="628"/>
      <c r="E92" s="630"/>
      <c r="F92" s="631"/>
      <c r="G92" s="665"/>
      <c r="H92" s="572"/>
      <c r="I92" s="572"/>
      <c r="J92" s="572"/>
      <c r="K92" s="572"/>
      <c r="L92" s="572"/>
      <c r="M92" s="656"/>
    </row>
    <row r="93" spans="1:13">
      <c r="A93" s="659"/>
      <c r="B93" s="626"/>
      <c r="C93" s="626"/>
      <c r="D93" s="628"/>
      <c r="E93" s="630"/>
      <c r="F93" s="631"/>
      <c r="G93" s="665"/>
      <c r="H93" s="572"/>
      <c r="I93" s="572"/>
      <c r="J93" s="572"/>
      <c r="K93" s="572"/>
      <c r="L93" s="572"/>
      <c r="M93" s="656"/>
    </row>
    <row r="94" spans="1:13">
      <c r="A94" s="659"/>
      <c r="B94" s="626"/>
      <c r="C94" s="626"/>
      <c r="D94" s="628"/>
      <c r="E94" s="630"/>
      <c r="F94" s="631"/>
      <c r="G94" s="665"/>
      <c r="H94" s="572"/>
      <c r="I94" s="572"/>
      <c r="J94" s="572"/>
      <c r="K94" s="572"/>
      <c r="L94" s="572"/>
      <c r="M94" s="656"/>
    </row>
    <row r="95" spans="1:13">
      <c r="A95" s="659"/>
      <c r="B95" s="626"/>
      <c r="C95" s="626"/>
      <c r="D95" s="628"/>
      <c r="E95" s="630"/>
      <c r="F95" s="631"/>
      <c r="G95" s="665"/>
      <c r="H95" s="572"/>
      <c r="I95" s="572"/>
      <c r="J95" s="572"/>
      <c r="K95" s="572"/>
      <c r="L95" s="572"/>
      <c r="M95" s="656"/>
    </row>
    <row r="96" spans="1:13">
      <c r="A96" s="659"/>
      <c r="B96" s="626"/>
      <c r="C96" s="626"/>
      <c r="D96" s="628"/>
      <c r="E96" s="630"/>
      <c r="F96" s="631"/>
      <c r="G96" s="665"/>
      <c r="H96" s="572"/>
      <c r="I96" s="572"/>
      <c r="J96" s="572"/>
      <c r="K96" s="572"/>
      <c r="L96" s="572"/>
      <c r="M96" s="656"/>
    </row>
    <row r="97" spans="1:13">
      <c r="A97" s="659"/>
      <c r="B97" s="626"/>
      <c r="C97" s="626"/>
      <c r="D97" s="628"/>
      <c r="E97" s="630"/>
      <c r="F97" s="631"/>
      <c r="G97" s="665"/>
      <c r="H97" s="572"/>
      <c r="I97" s="572"/>
      <c r="J97" s="572"/>
      <c r="K97" s="572"/>
      <c r="L97" s="572"/>
      <c r="M97" s="656"/>
    </row>
    <row r="98" spans="1:13" ht="15.75" thickBot="1">
      <c r="A98" s="659"/>
      <c r="B98" s="626"/>
      <c r="C98" s="626"/>
      <c r="D98" s="628"/>
      <c r="E98" s="630"/>
      <c r="F98" s="631"/>
      <c r="G98" s="671"/>
      <c r="H98" s="573"/>
      <c r="I98" s="573"/>
      <c r="J98" s="573"/>
      <c r="K98" s="573"/>
      <c r="L98" s="573"/>
      <c r="M98" s="657"/>
    </row>
    <row r="99" spans="1:13" ht="15" customHeight="1">
      <c r="A99" s="658">
        <f>'7- Mapa Final'!A100</f>
        <v>10</v>
      </c>
      <c r="B99" s="660" t="str">
        <f>'7- Mapa Final'!B100</f>
        <v>Ofrecer, prometer, entregar, aceptar o solicitar una ventaja indebida para el trámite de vinculación sin cumplir con los requisitos establecidos</v>
      </c>
      <c r="C99" s="660" t="str">
        <f>'7- Mapa Final'!C100</f>
        <v>Cuando de manera indebida se alteran documentos, se aporta documentación falsa o se realizan vinculaciones de personal sin los soporte requeridos.</v>
      </c>
      <c r="D99" s="661" t="str">
        <f>'7- Mapa Final'!J100</f>
        <v>Muy Baja - 1</v>
      </c>
      <c r="E99" s="662" t="str">
        <f>'7- Mapa Final'!K100</f>
        <v>Mayor - 4</v>
      </c>
      <c r="F99" s="663" t="str">
        <f>'7- Mapa Final'!M100</f>
        <v>Alto  - 4</v>
      </c>
      <c r="G99" s="665"/>
      <c r="H99" s="572"/>
      <c r="I99" s="572"/>
      <c r="J99" s="572"/>
      <c r="K99" s="572"/>
      <c r="L99" s="572"/>
      <c r="M99" s="656"/>
    </row>
    <row r="100" spans="1:13">
      <c r="A100" s="659"/>
      <c r="B100" s="626"/>
      <c r="C100" s="626"/>
      <c r="D100" s="628"/>
      <c r="E100" s="630"/>
      <c r="F100" s="631"/>
      <c r="G100" s="665"/>
      <c r="H100" s="572"/>
      <c r="I100" s="572"/>
      <c r="J100" s="572"/>
      <c r="K100" s="572"/>
      <c r="L100" s="572"/>
      <c r="M100" s="656"/>
    </row>
    <row r="101" spans="1:13">
      <c r="A101" s="659"/>
      <c r="B101" s="626"/>
      <c r="C101" s="626"/>
      <c r="D101" s="628"/>
      <c r="E101" s="630"/>
      <c r="F101" s="631"/>
      <c r="G101" s="665"/>
      <c r="H101" s="572"/>
      <c r="I101" s="572"/>
      <c r="J101" s="572"/>
      <c r="K101" s="572"/>
      <c r="L101" s="572"/>
      <c r="M101" s="656"/>
    </row>
    <row r="102" spans="1:13">
      <c r="A102" s="659"/>
      <c r="B102" s="626"/>
      <c r="C102" s="626"/>
      <c r="D102" s="628"/>
      <c r="E102" s="630"/>
      <c r="F102" s="631"/>
      <c r="G102" s="665"/>
      <c r="H102" s="572"/>
      <c r="I102" s="572"/>
      <c r="J102" s="572"/>
      <c r="K102" s="572"/>
      <c r="L102" s="572"/>
      <c r="M102" s="656"/>
    </row>
    <row r="103" spans="1:13">
      <c r="A103" s="659"/>
      <c r="B103" s="626"/>
      <c r="C103" s="626"/>
      <c r="D103" s="628"/>
      <c r="E103" s="630"/>
      <c r="F103" s="631"/>
      <c r="G103" s="665"/>
      <c r="H103" s="572"/>
      <c r="I103" s="572"/>
      <c r="J103" s="572"/>
      <c r="K103" s="572"/>
      <c r="L103" s="572"/>
      <c r="M103" s="656"/>
    </row>
    <row r="104" spans="1:13">
      <c r="A104" s="659"/>
      <c r="B104" s="626"/>
      <c r="C104" s="626"/>
      <c r="D104" s="628"/>
      <c r="E104" s="630"/>
      <c r="F104" s="631"/>
      <c r="G104" s="665"/>
      <c r="H104" s="572"/>
      <c r="I104" s="572"/>
      <c r="J104" s="572"/>
      <c r="K104" s="572"/>
      <c r="L104" s="572"/>
      <c r="M104" s="656"/>
    </row>
    <row r="105" spans="1:13">
      <c r="A105" s="659"/>
      <c r="B105" s="626"/>
      <c r="C105" s="626"/>
      <c r="D105" s="628"/>
      <c r="E105" s="630"/>
      <c r="F105" s="631"/>
      <c r="G105" s="665"/>
      <c r="H105" s="572"/>
      <c r="I105" s="572"/>
      <c r="J105" s="572"/>
      <c r="K105" s="572"/>
      <c r="L105" s="572"/>
      <c r="M105" s="656"/>
    </row>
    <row r="106" spans="1:13">
      <c r="A106" s="659"/>
      <c r="B106" s="626"/>
      <c r="C106" s="626"/>
      <c r="D106" s="628"/>
      <c r="E106" s="630"/>
      <c r="F106" s="631"/>
      <c r="G106" s="665"/>
      <c r="H106" s="572"/>
      <c r="I106" s="572"/>
      <c r="J106" s="572"/>
      <c r="K106" s="572"/>
      <c r="L106" s="572"/>
      <c r="M106" s="656"/>
    </row>
    <row r="107" spans="1:13">
      <c r="A107" s="659"/>
      <c r="B107" s="626"/>
      <c r="C107" s="626"/>
      <c r="D107" s="628"/>
      <c r="E107" s="630"/>
      <c r="F107" s="631"/>
      <c r="G107" s="665"/>
      <c r="H107" s="572"/>
      <c r="I107" s="572"/>
      <c r="J107" s="572"/>
      <c r="K107" s="572"/>
      <c r="L107" s="572"/>
      <c r="M107" s="656"/>
    </row>
    <row r="108" spans="1:13" ht="15.75" thickBot="1">
      <c r="A108" s="659"/>
      <c r="B108" s="626"/>
      <c r="C108" s="626"/>
      <c r="D108" s="628"/>
      <c r="E108" s="630"/>
      <c r="F108" s="631"/>
      <c r="G108" s="671"/>
      <c r="H108" s="573"/>
      <c r="I108" s="573"/>
      <c r="J108" s="573"/>
      <c r="K108" s="573"/>
      <c r="L108" s="573"/>
      <c r="M108" s="657"/>
    </row>
  </sheetData>
  <mergeCells count="147">
    <mergeCell ref="J69:J78"/>
    <mergeCell ref="K69:K78"/>
    <mergeCell ref="L69:L78"/>
    <mergeCell ref="M69:M78"/>
    <mergeCell ref="M59:M68"/>
    <mergeCell ref="A69:A78"/>
    <mergeCell ref="B69:B78"/>
    <mergeCell ref="C69:C78"/>
    <mergeCell ref="D69:D78"/>
    <mergeCell ref="E69:E78"/>
    <mergeCell ref="F69:F78"/>
    <mergeCell ref="G69:G78"/>
    <mergeCell ref="H69:H78"/>
    <mergeCell ref="I69:I78"/>
    <mergeCell ref="G59:G68"/>
    <mergeCell ref="H59:H68"/>
    <mergeCell ref="I59:I68"/>
    <mergeCell ref="J59:J68"/>
    <mergeCell ref="K59:K68"/>
    <mergeCell ref="L59:L68"/>
    <mergeCell ref="J49:J58"/>
    <mergeCell ref="K49:K58"/>
    <mergeCell ref="L49:L58"/>
    <mergeCell ref="M49:M58"/>
    <mergeCell ref="A59:A68"/>
    <mergeCell ref="B59:B68"/>
    <mergeCell ref="C59:C68"/>
    <mergeCell ref="D59:D68"/>
    <mergeCell ref="E59:E68"/>
    <mergeCell ref="F59:F68"/>
    <mergeCell ref="A49:A58"/>
    <mergeCell ref="B49:B58"/>
    <mergeCell ref="C49:C58"/>
    <mergeCell ref="D49:D58"/>
    <mergeCell ref="E49:E58"/>
    <mergeCell ref="F49:F58"/>
    <mergeCell ref="G49:G58"/>
    <mergeCell ref="H49:H58"/>
    <mergeCell ref="I49:I5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A29:A38"/>
    <mergeCell ref="B29:B38"/>
    <mergeCell ref="C29:C38"/>
    <mergeCell ref="D29:D38"/>
    <mergeCell ref="E29:E38"/>
    <mergeCell ref="F29:F38"/>
    <mergeCell ref="G29:G38"/>
    <mergeCell ref="H29:H38"/>
    <mergeCell ref="I29:I38"/>
    <mergeCell ref="A8:G8"/>
    <mergeCell ref="A9:A18"/>
    <mergeCell ref="B9:B18"/>
    <mergeCell ref="C9:C18"/>
    <mergeCell ref="D9:D18"/>
    <mergeCell ref="E9:E18"/>
    <mergeCell ref="F9:F18"/>
    <mergeCell ref="G9:G18"/>
    <mergeCell ref="M19:M28"/>
    <mergeCell ref="G19:G28"/>
    <mergeCell ref="H19:H28"/>
    <mergeCell ref="I19:I28"/>
    <mergeCell ref="J19:J28"/>
    <mergeCell ref="K19:K28"/>
    <mergeCell ref="L19:L28"/>
    <mergeCell ref="A19:A28"/>
    <mergeCell ref="B19:B28"/>
    <mergeCell ref="C19:C28"/>
    <mergeCell ref="D19:D28"/>
    <mergeCell ref="E19:E28"/>
    <mergeCell ref="F19:F28"/>
    <mergeCell ref="H79:H88"/>
    <mergeCell ref="I79:I88"/>
    <mergeCell ref="A1:B2"/>
    <mergeCell ref="C1:J2"/>
    <mergeCell ref="K1:M2"/>
    <mergeCell ref="A3:B3"/>
    <mergeCell ref="C3:M3"/>
    <mergeCell ref="A4:B4"/>
    <mergeCell ref="C4:M4"/>
    <mergeCell ref="A5:B5"/>
    <mergeCell ref="C5:M5"/>
    <mergeCell ref="A6:C6"/>
    <mergeCell ref="D6:F6"/>
    <mergeCell ref="G6:G7"/>
    <mergeCell ref="H6:H7"/>
    <mergeCell ref="I6:J6"/>
    <mergeCell ref="K6:L6"/>
    <mergeCell ref="M6:M7"/>
    <mergeCell ref="H9:H18"/>
    <mergeCell ref="I9:I18"/>
    <mergeCell ref="J9:J18"/>
    <mergeCell ref="K9:K18"/>
    <mergeCell ref="L9:L18"/>
    <mergeCell ref="M9:M18"/>
    <mergeCell ref="J79:J88"/>
    <mergeCell ref="K79:K88"/>
    <mergeCell ref="L79:L88"/>
    <mergeCell ref="M79:M88"/>
    <mergeCell ref="A89:A98"/>
    <mergeCell ref="B89:B98"/>
    <mergeCell ref="C89:C98"/>
    <mergeCell ref="D89:D98"/>
    <mergeCell ref="E89:E98"/>
    <mergeCell ref="F89:F98"/>
    <mergeCell ref="G89:G98"/>
    <mergeCell ref="H89:H98"/>
    <mergeCell ref="I89:I98"/>
    <mergeCell ref="J89:J98"/>
    <mergeCell ref="K89:K98"/>
    <mergeCell ref="L89:L98"/>
    <mergeCell ref="M89:M98"/>
    <mergeCell ref="A79:A88"/>
    <mergeCell ref="B79:B88"/>
    <mergeCell ref="C79:C88"/>
    <mergeCell ref="D79:D88"/>
    <mergeCell ref="E79:E88"/>
    <mergeCell ref="F79:F88"/>
    <mergeCell ref="G79:G88"/>
    <mergeCell ref="J99:J108"/>
    <mergeCell ref="K99:K108"/>
    <mergeCell ref="L99:L108"/>
    <mergeCell ref="M99:M108"/>
    <mergeCell ref="A99:A108"/>
    <mergeCell ref="B99:B108"/>
    <mergeCell ref="C99:C108"/>
    <mergeCell ref="D99:D108"/>
    <mergeCell ref="E99:E108"/>
    <mergeCell ref="F99:F108"/>
    <mergeCell ref="G99:G108"/>
    <mergeCell ref="H99:H108"/>
    <mergeCell ref="I99:I108"/>
  </mergeCells>
  <conditionalFormatting sqref="A6:B6">
    <cfRule type="containsText" dxfId="31" priority="203" operator="containsText" text="3- Moderado">
      <formula>NOT(ISERROR(SEARCH("3- Moderado",A6)))</formula>
    </cfRule>
    <cfRule type="containsText" dxfId="30" priority="204" operator="containsText" text="6- Moderado">
      <formula>NOT(ISERROR(SEARCH("6- Moderado",A6)))</formula>
    </cfRule>
    <cfRule type="containsText" dxfId="29" priority="205" operator="containsText" text="4- Moderado">
      <formula>NOT(ISERROR(SEARCH("4- Moderado",A6)))</formula>
    </cfRule>
    <cfRule type="containsText" dxfId="28" priority="206" operator="containsText" text="3- Bajo">
      <formula>NOT(ISERROR(SEARCH("3- Bajo",A6)))</formula>
    </cfRule>
    <cfRule type="containsText" dxfId="27" priority="207" operator="containsText" text="4- Bajo">
      <formula>NOT(ISERROR(SEARCH("4- Bajo",A6)))</formula>
    </cfRule>
    <cfRule type="containsText" dxfId="26" priority="208" operator="containsText" text="1- Bajo">
      <formula>NOT(ISERROR(SEARCH("1- Bajo",A6)))</formula>
    </cfRule>
  </conditionalFormatting>
  <conditionalFormatting sqref="A9:E9 A19:E19 A29:E29 A39:E39 A49:E49 A59:E59 A69:E69 A79:E79 A89:E89 A99:E99">
    <cfRule type="containsText" dxfId="25" priority="197" operator="containsText" text="3- Moderado">
      <formula>NOT(ISERROR(SEARCH("3- Moderado",A9)))</formula>
    </cfRule>
    <cfRule type="containsText" dxfId="24" priority="198" operator="containsText" text="6- Moderado">
      <formula>NOT(ISERROR(SEARCH("6- Moderado",A9)))</formula>
    </cfRule>
    <cfRule type="containsText" dxfId="23" priority="199" operator="containsText" text="4- Moderado">
      <formula>NOT(ISERROR(SEARCH("4- Moderado",A9)))</formula>
    </cfRule>
    <cfRule type="containsText" dxfId="22" priority="200" operator="containsText" text="3- Bajo">
      <formula>NOT(ISERROR(SEARCH("3- Bajo",A9)))</formula>
    </cfRule>
    <cfRule type="containsText" dxfId="21" priority="201" operator="containsText" text="4- Bajo">
      <formula>NOT(ISERROR(SEARCH("4- Bajo",A9)))</formula>
    </cfRule>
    <cfRule type="containsText" dxfId="20" priority="202" operator="containsText" text="1- Bajo">
      <formula>NOT(ISERROR(SEARCH("1- Bajo",A9)))</formula>
    </cfRule>
  </conditionalFormatting>
  <conditionalFormatting sqref="C7:F7">
    <cfRule type="containsText" dxfId="19" priority="169" operator="containsText" text="3- Moderado">
      <formula>NOT(ISERROR(SEARCH("3- Moderado",C7)))</formula>
    </cfRule>
    <cfRule type="containsText" dxfId="18" priority="170" operator="containsText" text="6- Moderado">
      <formula>NOT(ISERROR(SEARCH("6- Moderado",C7)))</formula>
    </cfRule>
    <cfRule type="containsText" dxfId="17" priority="171" operator="containsText" text="4- Moderado">
      <formula>NOT(ISERROR(SEARCH("4- Moderado",C7)))</formula>
    </cfRule>
    <cfRule type="containsText" dxfId="16" priority="172" operator="containsText" text="3- Bajo">
      <formula>NOT(ISERROR(SEARCH("3- Bajo",C7)))</formula>
    </cfRule>
    <cfRule type="containsText" dxfId="15" priority="173" operator="containsText" text="4- Bajo">
      <formula>NOT(ISERROR(SEARCH("4- Bajo",C7)))</formula>
    </cfRule>
    <cfRule type="containsText" dxfId="14" priority="174" operator="containsText" text="1- Bajo">
      <formula>NOT(ISERROR(SEARCH("1- Bajo",C7)))</formula>
    </cfRule>
  </conditionalFormatting>
  <conditionalFormatting sqref="D9:D108">
    <cfRule type="containsText" dxfId="13" priority="33" operator="containsText" text="Muy Alta">
      <formula>NOT(ISERROR(SEARCH("Muy Alta",D9)))</formula>
    </cfRule>
    <cfRule type="containsText" dxfId="12" priority="34" operator="containsText" text="Alta">
      <formula>NOT(ISERROR(SEARCH("Alta",D9)))</formula>
    </cfRule>
    <cfRule type="containsText" dxfId="11" priority="35" operator="containsText" text="Baja">
      <formula>NOT(ISERROR(SEARCH("Baja",D9)))</formula>
    </cfRule>
    <cfRule type="containsText" dxfId="10" priority="36" operator="containsText" text="Muy Baja">
      <formula>NOT(ISERROR(SEARCH("Muy Baja",D9)))</formula>
    </cfRule>
    <cfRule type="containsText" dxfId="9" priority="38" operator="containsText" text="Media">
      <formula>NOT(ISERROR(SEARCH("Media",D9)))</formula>
    </cfRule>
  </conditionalFormatting>
  <conditionalFormatting sqref="E9:E108">
    <cfRule type="containsText" dxfId="8" priority="29" operator="containsText" text="Catastrófico">
      <formula>NOT(ISERROR(SEARCH("Catastrófico",E9)))</formula>
    </cfRule>
    <cfRule type="containsText" dxfId="7" priority="30" operator="containsText" text="Mayor">
      <formula>NOT(ISERROR(SEARCH("Mayor",E9)))</formula>
    </cfRule>
    <cfRule type="containsText" dxfId="6" priority="31" operator="containsText" text="Menor">
      <formula>NOT(ISERROR(SEARCH("Menor",E9)))</formula>
    </cfRule>
    <cfRule type="containsText" dxfId="5" priority="32" operator="containsText" text="Leve">
      <formula>NOT(ISERROR(SEARCH("Leve",E9)))</formula>
    </cfRule>
  </conditionalFormatting>
  <conditionalFormatting sqref="E9:F108">
    <cfRule type="containsText" dxfId="4" priority="37" operator="containsText" text="Moderado">
      <formula>NOT(ISERROR(SEARCH("Moderado",E9)))</formula>
    </cfRule>
  </conditionalFormatting>
  <conditionalFormatting sqref="F9:F108">
    <cfRule type="colorScale" priority="214">
      <colorScale>
        <cfvo type="min"/>
        <cfvo type="max"/>
        <color rgb="FFFF7128"/>
        <color rgb="FFFFEF9C"/>
      </colorScale>
    </cfRule>
  </conditionalFormatting>
  <conditionalFormatting sqref="F9:F108">
    <cfRule type="containsText" dxfId="3" priority="52" operator="containsText" text="Bajo">
      <formula>NOT(ISERROR(SEARCH("Bajo",F9)))</formula>
    </cfRule>
    <cfRule type="containsText" dxfId="2" priority="53" operator="containsText" text="Moderado">
      <formula>NOT(ISERROR(SEARCH("Moderado",F9)))</formula>
    </cfRule>
    <cfRule type="containsText" dxfId="1" priority="54" operator="containsText" text="Alto">
      <formula>NOT(ISERROR(SEARCH("Alto",F9)))</formula>
    </cfRule>
    <cfRule type="containsText" dxfId="0" priority="55" operator="containsText" text="Extremo">
      <formula>NOT(ISERROR(SEARCH("Extremo",F9)))</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dataValidation allowBlank="1" showInputMessage="1" showErrorMessage="1" prompt="Describir las actividades que se van a desarrollar para el proyecto" sqref="H6"/>
    <dataValidation allowBlank="1" showInputMessage="1" showErrorMessage="1" prompt="Seleccionar si el responsable es el responsable de las acciones es el nivel central" sqref="I6:I7"/>
    <dataValidation allowBlank="1" showInputMessage="1" showErrorMessage="1" prompt="seleccionar si el responsable de ejecutar las acciones es el nivel central" sqref="J7"/>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G9:G108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03AC457-8872-4D9B-ADAC-B483D4AEEB02}">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2.xml><?xml version="1.0" encoding="utf-8"?>
<ds:datastoreItem xmlns:ds="http://schemas.openxmlformats.org/officeDocument/2006/customXml" ds:itemID="{78FA15EF-107E-4D41-AD69-362B88A7E90D}">
  <ds:schemaRefs>
    <ds:schemaRef ds:uri="http://schemas.microsoft.com/sharepoint/v3/contenttype/forms"/>
  </ds:schemaRefs>
</ds:datastoreItem>
</file>

<file path=customXml/itemProps3.xml><?xml version="1.0" encoding="utf-8"?>
<ds:datastoreItem xmlns:ds="http://schemas.openxmlformats.org/officeDocument/2006/customXml" ds:itemID="{C1EF4BD8-AE16-4ECF-833C-94F01D6570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4</vt:i4>
      </vt:variant>
    </vt:vector>
  </HeadingPairs>
  <TitlesOfParts>
    <vt:vector size="18" baseType="lpstr">
      <vt:lpstr>1- Presentacion </vt:lpstr>
      <vt:lpstr>Conceptos 37001</vt:lpstr>
      <vt:lpstr>2. Análisis de contexto</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'2. Análisis de contexto'!Área_de_impresión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Monica Tovar Yañez</cp:lastModifiedBy>
  <cp:revision/>
  <dcterms:created xsi:type="dcterms:W3CDTF">2021-04-16T16:11:31Z</dcterms:created>
  <dcterms:modified xsi:type="dcterms:W3CDTF">2025-08-25T19:29:23Z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